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sites/EEAPVFiles/Shared Documents/Countries/China/_FY24 Mobility and Middle Class/Intragen Mobility/Data/datain/"/>
    </mc:Choice>
  </mc:AlternateContent>
  <xr:revisionPtr revIDLastSave="31" documentId="8_{8D544E0D-1807-4853-82B5-576907918CF5}" xr6:coauthVersionLast="47" xr6:coauthVersionMax="47" xr10:uidLastSave="{F40142BE-3FD0-4915-A84E-A3D778D1F0EE}"/>
  <bookViews>
    <workbookView xWindow="-120" yWindow="-120" windowWidth="29040" windowHeight="15720" activeTab="3" xr2:uid="{00000000-000D-0000-FFFF-FFFF00000000}"/>
  </bookViews>
  <sheets>
    <sheet name="Rural" sheetId="1" r:id="rId1"/>
    <sheet name="Urban" sheetId="2" r:id="rId2"/>
    <sheet name="Total-province" sheetId="3" r:id="rId3"/>
    <sheet name="Summary" sheetId="4" r:id="rId4"/>
  </sheets>
  <definedNames>
    <definedName name="_xlnm.Print_Area" localSheetId="0">Rural!$A$1:$BL$108</definedName>
    <definedName name="_xlnm.Print_Area" localSheetId="2">'Total-province'!$A$1:$AP$55</definedName>
    <definedName name="_xlnm.Print_Area" localSheetId="1">Urban!$A$1:$BL$53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4" l="1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34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2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34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2" i="4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9" i="1"/>
  <c r="BO9" i="1"/>
  <c r="BO8" i="2"/>
  <c r="BO9" i="2"/>
  <c r="BO40" i="1"/>
  <c r="BO39" i="1"/>
  <c r="BO38" i="1"/>
  <c r="BO37" i="1"/>
  <c r="BO36" i="1"/>
  <c r="BO35" i="1"/>
  <c r="BO34" i="1"/>
  <c r="BO33" i="1"/>
  <c r="BO32" i="1"/>
  <c r="BO31" i="1"/>
  <c r="BO30" i="1"/>
  <c r="BO29" i="1"/>
  <c r="BO28" i="1"/>
  <c r="BO27" i="1"/>
  <c r="BO26" i="1"/>
  <c r="BO25" i="1"/>
  <c r="BO24" i="1"/>
  <c r="BO23" i="1"/>
  <c r="BO22" i="1"/>
  <c r="BO21" i="1"/>
  <c r="BO20" i="1"/>
  <c r="BO19" i="1"/>
  <c r="BO18" i="1"/>
  <c r="BO17" i="1"/>
  <c r="BO16" i="1"/>
  <c r="BO15" i="1"/>
  <c r="BO14" i="1"/>
  <c r="BO13" i="1"/>
  <c r="BO12" i="1"/>
  <c r="BO11" i="1"/>
  <c r="BO10" i="1"/>
  <c r="BO39" i="2"/>
  <c r="BO38" i="2"/>
  <c r="BO37" i="2"/>
  <c r="BO36" i="2"/>
  <c r="BO35" i="2"/>
  <c r="BO34" i="2"/>
  <c r="BO33" i="2"/>
  <c r="BO32" i="2"/>
  <c r="BO31" i="2"/>
  <c r="BO30" i="2"/>
  <c r="BO29" i="2"/>
  <c r="BO28" i="2"/>
  <c r="BO27" i="2"/>
  <c r="BO26" i="2"/>
  <c r="BO25" i="2"/>
  <c r="BO24" i="2"/>
  <c r="BO23" i="2"/>
  <c r="BO22" i="2"/>
  <c r="BO21" i="2"/>
  <c r="BO20" i="2"/>
  <c r="BO19" i="2"/>
  <c r="BO18" i="2"/>
  <c r="BO17" i="2"/>
  <c r="BO16" i="2"/>
  <c r="BO15" i="2"/>
  <c r="BO14" i="2"/>
  <c r="BO13" i="2"/>
  <c r="BO12" i="2"/>
  <c r="BO11" i="2"/>
  <c r="BO10" i="2"/>
</calcChain>
</file>

<file path=xl/sharedStrings.xml><?xml version="1.0" encoding="utf-8"?>
<sst xmlns="http://schemas.openxmlformats.org/spreadsheetml/2006/main" count="248" uniqueCount="92">
  <si>
    <t>1st block column</t>
  </si>
  <si>
    <t>2nd block column</t>
  </si>
  <si>
    <t>1990 rural basket at rural prices</t>
  </si>
  <si>
    <t>3rd block column</t>
  </si>
  <si>
    <t>1990 joint basket at rural prices</t>
  </si>
  <si>
    <t>(1)</t>
  </si>
  <si>
    <t>(2)</t>
  </si>
  <si>
    <t>(3)</t>
  </si>
  <si>
    <t>1st block row</t>
  </si>
  <si>
    <t xml:space="preserve">Official rural consumer price index (previous year = 100) </t>
  </si>
  <si>
    <r>
      <t xml:space="preserve">Current cost of </t>
    </r>
    <r>
      <rPr>
        <b/>
        <i/>
        <sz val="10"/>
        <rFont val="Arial"/>
        <family val="2"/>
      </rPr>
      <t>rural</t>
    </r>
    <r>
      <rPr>
        <b/>
        <sz val="10"/>
        <rFont val="Arial"/>
        <family val="2"/>
      </rPr>
      <t xml:space="preserve"> basket, in yuan / capita, for years other than 1990 derived using official rural CPI</t>
    </r>
  </si>
  <si>
    <r>
      <t xml:space="preserve">Current rural cost of </t>
    </r>
    <r>
      <rPr>
        <b/>
        <i/>
        <sz val="10"/>
        <rFont val="Arial"/>
        <family val="2"/>
      </rPr>
      <t>joint</t>
    </r>
    <r>
      <rPr>
        <b/>
        <sz val="10"/>
        <rFont val="Arial"/>
        <family val="2"/>
      </rPr>
      <t xml:space="preserve"> basket, in yuan / capita,  for years other than 1990 derived using official rural CPI</t>
    </r>
  </si>
  <si>
    <t>Beijing, Tianjin, Shanghai, Chongqing (since 1997): rural CPI = province-wide CPI = urban CPI; Chongqing through 1996: used Sichuan rural CPI; Tibet through 1998: used Qinghai rural CPI; Hainan 85-87: used Guangdong rural CPI</t>
  </si>
  <si>
    <t>Nationwide rural cost (value) of rural basket in 1990 = nationwide value of rural per capita living expenditures in 1990; same composition.</t>
  </si>
  <si>
    <t xml:space="preserve">Values for Beijing, Tianjin, Shanghai, Chongqing, Tibet, and Hainan are approximate. </t>
  </si>
  <si>
    <t>Urban National is used as a numeraire.</t>
  </si>
  <si>
    <t xml:space="preserve">     On rural CPI problems for all six see left; on individual 1990 basket item prices for Tibet and Hainan see technical notes to tables; Chongqing 1990 = Sichuan 1990 basket value by assumption.</t>
  </si>
  <si>
    <t>Price Deflator (Constructed by Sailesh)</t>
  </si>
  <si>
    <t>Price Deflator (Constructed by Veronica)</t>
  </si>
  <si>
    <t>Nationwide</t>
  </si>
  <si>
    <t>Beijing</t>
  </si>
  <si>
    <t>Tianjin</t>
  </si>
  <si>
    <t>Hebei</t>
  </si>
  <si>
    <t>Shanxi</t>
  </si>
  <si>
    <t>Neimenggu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</si>
  <si>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</si>
  <si>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</si>
  <si>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</si>
  <si>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</si>
  <si>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</si>
  <si>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</si>
  <si>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</si>
  <si>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</si>
  <si>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</si>
  <si>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</si>
  <si>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</si>
  <si>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</si>
  <si>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</si>
  <si>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</si>
  <si>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Guangxi</t>
  </si>
  <si>
    <t>Hainan</t>
  </si>
  <si>
    <t>Sichuan</t>
  </si>
  <si>
    <t>Guizhou</t>
  </si>
  <si>
    <t>Yunnan</t>
  </si>
  <si>
    <t>Xizang</t>
  </si>
  <si>
    <t>Shaanxi</t>
  </si>
  <si>
    <t>Gansu</t>
  </si>
  <si>
    <t>Qinghai</t>
  </si>
  <si>
    <t>Ningxia</t>
  </si>
  <si>
    <t>Xinjiang</t>
  </si>
  <si>
    <t>Chongqing</t>
  </si>
  <si>
    <t>Across all provinces</t>
  </si>
  <si>
    <t>Mean</t>
  </si>
  <si>
    <t>Min</t>
  </si>
  <si>
    <t>Max</t>
  </si>
  <si>
    <t>SD</t>
  </si>
  <si>
    <t>CV</t>
  </si>
  <si>
    <t>Excluding 6 provinces (Beijing, Tianjin, Shanghai, Chongqing, Hainan, Tibet)</t>
  </si>
  <si>
    <t>(4)</t>
  </si>
  <si>
    <t>(5)</t>
  </si>
  <si>
    <t>(6)</t>
  </si>
  <si>
    <t>2nd block row</t>
  </si>
  <si>
    <t>Adjusted rural consumer price index (previous year = 100) --- also see technical notes "Adjustment of the rural CPI"</t>
  </si>
  <si>
    <t>Current cost of 1990 rural basket, in yuan / capita, for years other than 1990 derived using adjusted rural CPI</t>
  </si>
  <si>
    <t>Current rural cost of joint basket, in yuan / capita,  for years other than 1990 derived using adjusted rural CPI</t>
  </si>
  <si>
    <t>Beijing, Tianjin, Shanghai, Chongqing (since 1997): adj. rural CPI = official province-wide CPI = official urban CPI; Chongqing through 1996: used Sichuan rural CPI; Tibet through 1998: used Qinghai rural CPI; Hainan 85-87: used Guangdong rural CPI</t>
  </si>
  <si>
    <t>No 1985/86 values ---</t>
  </si>
  <si>
    <t>No 2003/04 values ---</t>
  </si>
  <si>
    <t>see appendix</t>
  </si>
  <si>
    <t>"Adjustment of the</t>
  </si>
  <si>
    <t>rural CPI"</t>
  </si>
  <si>
    <t>1990 urban basket at urban prices</t>
  </si>
  <si>
    <t>1990 joint basket at urban prices</t>
  </si>
  <si>
    <t xml:space="preserve">Official urban consumer price index (previous year = 100) </t>
  </si>
  <si>
    <r>
      <t xml:space="preserve">Current cost of </t>
    </r>
    <r>
      <rPr>
        <b/>
        <i/>
        <sz val="10"/>
        <rFont val="Arial"/>
        <family val="2"/>
      </rPr>
      <t>urban</t>
    </r>
    <r>
      <rPr>
        <b/>
        <sz val="10"/>
        <rFont val="Arial"/>
        <family val="2"/>
      </rPr>
      <t xml:space="preserve"> basket, in yuan / capita, for years other than 1990 derived using official urban CPI</t>
    </r>
  </si>
  <si>
    <r>
      <t xml:space="preserve">Current cost of </t>
    </r>
    <r>
      <rPr>
        <b/>
        <i/>
        <sz val="10"/>
        <rFont val="Arial"/>
        <family val="2"/>
      </rPr>
      <t>joint</t>
    </r>
    <r>
      <rPr>
        <b/>
        <sz val="10"/>
        <rFont val="Arial"/>
        <family val="2"/>
      </rPr>
      <t xml:space="preserve"> basket, in yuan / capita, for years other than 1990 derived using official urban CPI</t>
    </r>
  </si>
  <si>
    <t>Beijing, Tianjin, Shanghai, Chongqing (since 1997): urban CPI = province-wide CPI; Chongqing through 1996: used Sichuan urban CPI; Tibet through 1998: used Qinghai urban CPI; Hainan 85-87: used Guangdong urban CPI</t>
  </si>
  <si>
    <t>Nationwide urban cost (value) of urban basket in 1990 = nationwide value of urban per capita living expenditures in 1990; same composition.</t>
  </si>
  <si>
    <t>Values for Chongqing, Tibet, and Hainan are approximate. On urban CPI problems for all three see left; on individual 1990 basket item prices for Tibet and Hainan see technical notes to tables; Chongqing 1990 = Sichuan 1990 basket value by assumption.</t>
  </si>
  <si>
    <t>Excluding 3 provinces: Chongqing, Hainan, Tibet</t>
  </si>
  <si>
    <t>1990 joint basket at rural-urban prices</t>
  </si>
  <si>
    <t xml:space="preserve">Official CPI (previous year = 100) </t>
  </si>
  <si>
    <r>
      <t xml:space="preserve">Current cost of </t>
    </r>
    <r>
      <rPr>
        <b/>
        <i/>
        <sz val="10"/>
        <rFont val="Arial"/>
        <family val="2"/>
      </rPr>
      <t>joint</t>
    </r>
    <r>
      <rPr>
        <b/>
        <sz val="10"/>
        <rFont val="Arial"/>
        <family val="2"/>
      </rPr>
      <t xml:space="preserve"> basket, in yuan / capita, for years other than 1990 derived using official CPI</t>
    </r>
  </si>
  <si>
    <t>Chongqing through 1996: used Sichuan CPI; Tibet through 1998: used Qinghai CPI; Hainan 85-87: used Guangdong CPI</t>
  </si>
  <si>
    <t>Nationwide cost (value) of joint rural-urban basket in 1990 = nationwide value of average rural-urban per capita living expenditures in 1990; same composition.</t>
  </si>
  <si>
    <t xml:space="preserve">No official (provincial-level) CPI data are available for Liaoning and Jilin in 1985 and 1986, and for Henan and Xinjiang in 1985; but rural and urban CPI data are available for these provinces in these years. </t>
  </si>
  <si>
    <t>Values for Chongqing, Tibet, and Hainan are approximate. On CPI problems for all three see left; on individual 1990 basket item prices for Tibet and Hainan see technical notes to tables; Chongqing 1990 = Sichuan 1990 basket value by assumption.</t>
  </si>
  <si>
    <t xml:space="preserve">    The provincial-level, rural, and urban CPIs of 1987 and 1988 (Liaoning and Jilin) or 1986 and 1987 (Henan and Xinjiang) allow the derivation of (province-specific) relative weights of rural and urban CPIs in the provincial-level CPI. </t>
  </si>
  <si>
    <t xml:space="preserve">    These weights are then applied to 1985 (and in the case of Liaoning and Jilin also 1986) rural and urban CPIs obtain the missing provincial-level CPI values.</t>
  </si>
  <si>
    <t>province</t>
  </si>
  <si>
    <t>urban</t>
  </si>
  <si>
    <t>deflator_province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</si>
</sst>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" x14ac:knownFonts="1">
    <font>
      <sz val="10"/>
      <name val="Arial"/>
    </font>
    <font>
      <sz val="10"/>
      <color indexed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4"/>
      <name val="Arial"/>
      <family val="2"/>
    </font>
    <font>
      <sz val="10"/>
      <color indexed="6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23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/>
    <xf numFmtId="2" fontId="0" fillId="0" borderId="0" xfId="0" applyNumberFormat="1"/>
    <xf numFmtId="0" fontId="6" fillId="0" borderId="0" xfId="0" quotePrefix="1" applyFont="1"/>
    <xf numFmtId="0" fontId="1" fillId="0" borderId="0" xfId="0" quotePrefix="1" applyFont="1"/>
    <xf numFmtId="164" fontId="3" fillId="0" borderId="0" xfId="0" applyNumberFormat="1" applyFont="1"/>
    <xf numFmtId="164" fontId="0" fillId="0" borderId="0" xfId="0" applyNumberFormat="1"/>
    <xf numFmtId="164" fontId="5" fillId="0" borderId="0" xfId="0" applyNumberFormat="1" applyFont="1"/>
    <xf numFmtId="164" fontId="4" fillId="0" borderId="0" xfId="0" applyNumberFormat="1" applyFont="1"/>
    <xf numFmtId="165" fontId="0" fillId="0" borderId="0" xfId="0" applyNumberFormat="1"/>
    <xf numFmtId="0" fontId="8" fillId="0" borderId="0" xfId="0" applyFont="1"/>
    <xf numFmtId="0" fontId="8" fillId="0" borderId="0" xfId="0" quotePrefix="1" applyFont="1"/>
    <xf numFmtId="4" fontId="0" fillId="0" borderId="0" xfId="0" applyNumberFormat="1"/>
    <xf numFmtId="2" fontId="0" fillId="2" borderId="0" xfId="0" applyNumberFormat="1" applyFill="1"/>
    <xf numFmtId="0" fontId="0" fillId="2" borderId="0" xfId="0" applyFill="1"/>
    <xf numFmtId="0" fontId="7" fillId="2" borderId="0" xfId="0" applyFont="1" applyFill="1"/>
    <xf numFmtId="164" fontId="0" fillId="2" borderId="0" xfId="0" applyNumberFormat="1" applyFill="1"/>
    <xf numFmtId="0" fontId="7" fillId="3" borderId="0" xfId="0" applyFont="1" applyFill="1"/>
    <xf numFmtId="0" fontId="0" fillId="3" borderId="0" xfId="0" applyFill="1"/>
    <xf numFmtId="164" fontId="6" fillId="0" borderId="0" xfId="0" applyNumberFormat="1" applyFont="1"/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R108"/>
  <sheetViews>
    <sheetView workbookViewId="0">
      <pane xSplit="2" ySplit="2" topLeftCell="AS3" activePane="bottomRight" state="frozen"/>
      <selection pane="topRight" activeCell="C1" sqref="C1"/>
      <selection pane="bottomLeft" activeCell="A7" sqref="A7"/>
      <selection pane="bottomRight" activeCell="AW13" sqref="AW13"/>
    </sheetView>
  </sheetViews>
  <sheetFormatPr defaultRowHeight="12.75" x14ac:dyDescent="0.2"/>
  <sheetData>
    <row r="1" spans="1:70" x14ac:dyDescent="0.2">
      <c r="C1" s="1" t="s">
        <v>0</v>
      </c>
      <c r="X1" s="1" t="s">
        <v>1</v>
      </c>
      <c r="AD1" t="s">
        <v>2</v>
      </c>
      <c r="AT1" s="1" t="s">
        <v>3</v>
      </c>
      <c r="AZ1" t="s">
        <v>4</v>
      </c>
    </row>
    <row r="2" spans="1:70" x14ac:dyDescent="0.2">
      <c r="C2" s="5">
        <v>1985</v>
      </c>
      <c r="D2" s="5">
        <v>1986</v>
      </c>
      <c r="E2" s="5">
        <v>1987</v>
      </c>
      <c r="F2" s="5">
        <v>1988</v>
      </c>
      <c r="G2" s="5">
        <v>1989</v>
      </c>
      <c r="H2" s="5">
        <v>1990</v>
      </c>
      <c r="I2">
        <v>1991</v>
      </c>
      <c r="J2">
        <v>1992</v>
      </c>
      <c r="K2">
        <v>1993</v>
      </c>
      <c r="L2">
        <v>1994</v>
      </c>
      <c r="M2">
        <v>1995</v>
      </c>
      <c r="N2">
        <v>1996</v>
      </c>
      <c r="O2">
        <v>1997</v>
      </c>
      <c r="P2">
        <v>1998</v>
      </c>
      <c r="Q2">
        <v>1999</v>
      </c>
      <c r="R2">
        <v>2000</v>
      </c>
      <c r="S2">
        <v>2001</v>
      </c>
      <c r="T2">
        <v>2002</v>
      </c>
      <c r="U2">
        <v>2003</v>
      </c>
      <c r="V2">
        <v>2004</v>
      </c>
      <c r="X2">
        <v>1984</v>
      </c>
      <c r="Y2" s="5">
        <v>1985</v>
      </c>
      <c r="Z2" s="5">
        <v>1986</v>
      </c>
      <c r="AA2" s="5">
        <v>1987</v>
      </c>
      <c r="AB2" s="5">
        <v>1988</v>
      </c>
      <c r="AC2" s="5">
        <v>1989</v>
      </c>
      <c r="AD2" s="5">
        <v>1990</v>
      </c>
      <c r="AE2">
        <v>1991</v>
      </c>
      <c r="AF2">
        <v>1992</v>
      </c>
      <c r="AG2">
        <v>1993</v>
      </c>
      <c r="AH2">
        <v>1994</v>
      </c>
      <c r="AI2">
        <v>1995</v>
      </c>
      <c r="AJ2">
        <v>1996</v>
      </c>
      <c r="AK2">
        <v>1997</v>
      </c>
      <c r="AL2">
        <v>1998</v>
      </c>
      <c r="AM2">
        <v>1999</v>
      </c>
      <c r="AN2">
        <v>2000</v>
      </c>
      <c r="AO2">
        <v>2001</v>
      </c>
      <c r="AP2">
        <v>2002</v>
      </c>
      <c r="AQ2">
        <v>2003</v>
      </c>
      <c r="AR2">
        <v>2004</v>
      </c>
      <c r="AT2">
        <v>1984</v>
      </c>
      <c r="AU2" s="5">
        <v>1985</v>
      </c>
      <c r="AV2" s="5">
        <v>1986</v>
      </c>
      <c r="AW2" s="5">
        <v>1987</v>
      </c>
      <c r="AX2" s="5">
        <v>1988</v>
      </c>
      <c r="AY2" s="5">
        <v>1989</v>
      </c>
      <c r="AZ2" s="5">
        <v>1990</v>
      </c>
      <c r="BA2">
        <v>1991</v>
      </c>
      <c r="BB2">
        <v>1992</v>
      </c>
      <c r="BC2">
        <v>1993</v>
      </c>
      <c r="BD2">
        <v>1994</v>
      </c>
      <c r="BE2">
        <v>1995</v>
      </c>
      <c r="BF2">
        <v>1996</v>
      </c>
      <c r="BG2">
        <v>1997</v>
      </c>
      <c r="BH2">
        <v>1998</v>
      </c>
      <c r="BI2">
        <v>1999</v>
      </c>
      <c r="BJ2">
        <v>2000</v>
      </c>
      <c r="BK2">
        <v>2001</v>
      </c>
      <c r="BL2">
        <v>2002</v>
      </c>
      <c r="BM2">
        <v>2003</v>
      </c>
      <c r="BN2">
        <v>2004</v>
      </c>
    </row>
    <row r="3" spans="1:70" x14ac:dyDescent="0.2">
      <c r="C3" s="10" t="s">
        <v>5</v>
      </c>
      <c r="D3" s="5"/>
      <c r="E3" s="5"/>
      <c r="F3" s="5"/>
      <c r="G3" s="5"/>
      <c r="H3" s="5"/>
      <c r="X3" s="10" t="s">
        <v>6</v>
      </c>
      <c r="AT3" s="10" t="s">
        <v>7</v>
      </c>
    </row>
    <row r="4" spans="1:70" x14ac:dyDescent="0.2">
      <c r="A4" s="1" t="s">
        <v>8</v>
      </c>
      <c r="C4" s="6" t="s">
        <v>9</v>
      </c>
      <c r="D4" s="5"/>
      <c r="E4" s="5"/>
      <c r="F4" s="5"/>
      <c r="G4" s="5"/>
      <c r="H4" s="5"/>
      <c r="X4" s="6" t="s">
        <v>10</v>
      </c>
      <c r="AT4" s="6" t="s">
        <v>11</v>
      </c>
    </row>
    <row r="5" spans="1:70" x14ac:dyDescent="0.2">
      <c r="C5" s="7" t="s">
        <v>12</v>
      </c>
      <c r="X5" s="7" t="s">
        <v>13</v>
      </c>
      <c r="AT5" s="7" t="s">
        <v>13</v>
      </c>
    </row>
    <row r="6" spans="1:70" x14ac:dyDescent="0.2">
      <c r="C6" s="7"/>
      <c r="X6" s="7" t="s">
        <v>14</v>
      </c>
      <c r="AT6" s="7" t="s">
        <v>14</v>
      </c>
      <c r="BO6" s="2" t="s">
        <v>15</v>
      </c>
    </row>
    <row r="7" spans="1:70" x14ac:dyDescent="0.2">
      <c r="C7" s="7"/>
      <c r="X7" s="7" t="s">
        <v>16</v>
      </c>
      <c r="AT7" s="7" t="s">
        <v>16</v>
      </c>
    </row>
    <row r="8" spans="1:70" x14ac:dyDescent="0.2">
      <c r="C8" s="7"/>
      <c r="X8" s="7"/>
      <c r="BN8" s="20"/>
      <c r="BO8" s="21" t="s">
        <v>17</v>
      </c>
      <c r="BP8" s="23" t="s">
        <v>18</v>
      </c>
      <c r="BQ8" s="6"/>
      <c r="BR8" s="6"/>
    </row>
    <row r="9" spans="1:70" x14ac:dyDescent="0.2">
      <c r="A9" s="2" t="s">
        <v>19</v>
      </c>
      <c r="B9" s="2"/>
      <c r="C9" s="11">
        <v>107.6</v>
      </c>
      <c r="D9" s="11">
        <v>106.1</v>
      </c>
      <c r="E9" s="11">
        <v>106.2</v>
      </c>
      <c r="F9" s="11">
        <v>117.5</v>
      </c>
      <c r="G9" s="12">
        <v>119.3</v>
      </c>
      <c r="H9" s="12">
        <v>104.5</v>
      </c>
      <c r="I9" s="12">
        <v>102.3</v>
      </c>
      <c r="J9" s="12">
        <v>104.7</v>
      </c>
      <c r="K9" s="12">
        <v>113.7</v>
      </c>
      <c r="L9" s="12">
        <v>123.4</v>
      </c>
      <c r="M9" s="12">
        <v>117.5</v>
      </c>
      <c r="N9" s="12">
        <v>107.9</v>
      </c>
      <c r="O9" s="12">
        <v>102.5</v>
      </c>
      <c r="P9" s="12">
        <v>99</v>
      </c>
      <c r="Q9" s="12">
        <v>98.5</v>
      </c>
      <c r="R9" s="12">
        <v>99.9</v>
      </c>
      <c r="S9" s="12">
        <v>100.8</v>
      </c>
      <c r="T9" s="12">
        <v>99.6</v>
      </c>
      <c r="U9" s="12">
        <v>101.6</v>
      </c>
      <c r="V9" s="12">
        <v>104.8</v>
      </c>
      <c r="X9" s="8">
        <v>329.18066973865882</v>
      </c>
      <c r="Y9" s="8">
        <v>354.1984006387969</v>
      </c>
      <c r="Z9" s="8">
        <v>375.80450307776346</v>
      </c>
      <c r="AA9" s="8">
        <v>399.10438226858474</v>
      </c>
      <c r="AB9" s="8">
        <v>468.94764916558711</v>
      </c>
      <c r="AC9" s="8">
        <v>559.4545454545455</v>
      </c>
      <c r="AD9" s="8">
        <v>584.63</v>
      </c>
      <c r="AE9" s="8">
        <v>598.07648999999992</v>
      </c>
      <c r="AF9" s="8">
        <v>626.18608502999996</v>
      </c>
      <c r="AG9" s="8">
        <v>711.97357867911001</v>
      </c>
      <c r="AH9" s="8">
        <v>878.57539609002185</v>
      </c>
      <c r="AI9" s="8">
        <v>1032.3260904057756</v>
      </c>
      <c r="AJ9" s="8">
        <v>1113.879851547832</v>
      </c>
      <c r="AK9" s="8">
        <v>1141.7268478365277</v>
      </c>
      <c r="AL9" s="8">
        <v>1130.3095793581624</v>
      </c>
      <c r="AM9" s="8">
        <v>1113.35493566779</v>
      </c>
      <c r="AN9" s="8">
        <v>1112.2415807321222</v>
      </c>
      <c r="AO9" s="8">
        <v>1121.1395133779793</v>
      </c>
      <c r="AP9" s="8">
        <v>1116.6549553244672</v>
      </c>
      <c r="AQ9" s="8">
        <v>1134.5214346096586</v>
      </c>
      <c r="AR9" s="8">
        <v>1188.9784634709224</v>
      </c>
      <c r="AS9" s="8"/>
      <c r="AT9" s="8">
        <v>392.20376530995702</v>
      </c>
      <c r="AU9" s="8">
        <v>422.01125147351371</v>
      </c>
      <c r="AV9" s="8">
        <v>447.75393781339801</v>
      </c>
      <c r="AW9" s="8">
        <v>475.51468195782866</v>
      </c>
      <c r="AX9" s="8">
        <v>558.7297513004487</v>
      </c>
      <c r="AY9" s="8">
        <v>666.56459330143537</v>
      </c>
      <c r="AZ9" s="8">
        <v>696.56</v>
      </c>
      <c r="BA9" s="8">
        <v>712.58087999999987</v>
      </c>
      <c r="BB9" s="8">
        <v>746.07218135999995</v>
      </c>
      <c r="BC9" s="8">
        <v>848.28407020631994</v>
      </c>
      <c r="BD9" s="8">
        <v>1046.7825426345989</v>
      </c>
      <c r="BE9" s="8">
        <v>1229.9694875956536</v>
      </c>
      <c r="BF9" s="8">
        <v>1327.1370771157106</v>
      </c>
      <c r="BG9" s="8">
        <v>1360.3155040436031</v>
      </c>
      <c r="BH9" s="8">
        <v>1346.712349003167</v>
      </c>
      <c r="BI9" s="8">
        <v>1326.5116637681194</v>
      </c>
      <c r="BJ9" s="8">
        <v>1325.1851521043513</v>
      </c>
      <c r="BK9" s="8">
        <v>1335.7866333211864</v>
      </c>
      <c r="BL9" s="8">
        <v>1330.4434867879013</v>
      </c>
      <c r="BM9" s="8">
        <v>1351.7305825765079</v>
      </c>
      <c r="BN9" s="19">
        <v>1416.6136505401801</v>
      </c>
      <c r="BO9" s="20">
        <f>BN9/Urban!$BN$8*100</f>
        <v>73.620842993293053</v>
      </c>
      <c r="BP9" s="24">
        <f>BN9*100/BN$9</f>
        <v>100</v>
      </c>
    </row>
    <row r="10" spans="1:70" x14ac:dyDescent="0.2">
      <c r="A10" s="3" t="s">
        <v>20</v>
      </c>
      <c r="B10" s="3"/>
      <c r="C10" s="14">
        <v>117.6</v>
      </c>
      <c r="D10" s="14">
        <v>106.8</v>
      </c>
      <c r="E10" s="14">
        <v>108.6</v>
      </c>
      <c r="F10" s="14">
        <v>120.4</v>
      </c>
      <c r="G10" s="14">
        <v>117.2</v>
      </c>
      <c r="H10" s="14">
        <v>105.4</v>
      </c>
      <c r="I10" s="14">
        <v>111.9</v>
      </c>
      <c r="J10" s="14">
        <v>109.9</v>
      </c>
      <c r="K10" s="14">
        <v>119</v>
      </c>
      <c r="L10" s="14">
        <v>124.9</v>
      </c>
      <c r="M10" s="14">
        <v>117.3</v>
      </c>
      <c r="N10" s="14">
        <v>111.6</v>
      </c>
      <c r="O10" s="14">
        <v>105.3</v>
      </c>
      <c r="P10" s="14">
        <v>102.4</v>
      </c>
      <c r="Q10" s="14">
        <v>100.6</v>
      </c>
      <c r="R10" s="14">
        <v>103.5</v>
      </c>
      <c r="S10" s="14">
        <v>103.1</v>
      </c>
      <c r="T10" s="14">
        <v>98.2</v>
      </c>
      <c r="U10" s="14">
        <v>100.2</v>
      </c>
      <c r="V10" s="14">
        <v>101</v>
      </c>
      <c r="W10" s="3"/>
      <c r="X10" s="8">
        <v>350.42347073170231</v>
      </c>
      <c r="Y10" s="8">
        <v>412.09800158048193</v>
      </c>
      <c r="Z10" s="8">
        <v>440.12066568795461</v>
      </c>
      <c r="AA10" s="8">
        <v>477.97104293711874</v>
      </c>
      <c r="AB10" s="8">
        <v>575.47713569629093</v>
      </c>
      <c r="AC10" s="8">
        <v>674.45920303605305</v>
      </c>
      <c r="AD10" s="8">
        <v>710.88</v>
      </c>
      <c r="AE10" s="8">
        <v>795.47472000000005</v>
      </c>
      <c r="AF10" s="8">
        <v>874.22671728</v>
      </c>
      <c r="AG10" s="8">
        <v>1040.3297935631999</v>
      </c>
      <c r="AH10" s="8">
        <v>1299.371912160437</v>
      </c>
      <c r="AI10" s="8">
        <v>1524.1632529641925</v>
      </c>
      <c r="AJ10" s="8">
        <v>1700.9661903080387</v>
      </c>
      <c r="AK10" s="8">
        <v>1791.1173983943647</v>
      </c>
      <c r="AL10" s="8">
        <v>1834.1042159558297</v>
      </c>
      <c r="AM10" s="8">
        <v>1845.1088412515642</v>
      </c>
      <c r="AN10" s="8">
        <v>1909.6876506953693</v>
      </c>
      <c r="AO10" s="8">
        <v>1968.8879678669259</v>
      </c>
      <c r="AP10" s="8">
        <v>1933.4479844453213</v>
      </c>
      <c r="AQ10" s="8">
        <v>1937.314880414212</v>
      </c>
      <c r="AR10" s="8">
        <v>1956.6880292183544</v>
      </c>
      <c r="AS10" s="8"/>
      <c r="AT10" s="8">
        <v>401.00930317386877</v>
      </c>
      <c r="AU10" s="8">
        <v>471.58694053246967</v>
      </c>
      <c r="AV10" s="8">
        <v>503.65485248867753</v>
      </c>
      <c r="AW10" s="8">
        <v>546.96916980270385</v>
      </c>
      <c r="AX10" s="8">
        <v>658.55088044245542</v>
      </c>
      <c r="AY10" s="8">
        <v>771.82163187855781</v>
      </c>
      <c r="AZ10" s="8">
        <v>813.5</v>
      </c>
      <c r="BA10" s="8">
        <v>910.30650000000003</v>
      </c>
      <c r="BB10" s="8">
        <v>1000.4268435</v>
      </c>
      <c r="BC10" s="8">
        <v>1190.5079437649999</v>
      </c>
      <c r="BD10" s="8">
        <v>1486.9444217624853</v>
      </c>
      <c r="BE10" s="8">
        <v>1744.1858067273949</v>
      </c>
      <c r="BF10" s="8">
        <v>1946.5113603077727</v>
      </c>
      <c r="BG10" s="8">
        <v>2049.6764624040848</v>
      </c>
      <c r="BH10" s="8">
        <v>2098.8686975017831</v>
      </c>
      <c r="BI10" s="8">
        <v>2111.4619096867932</v>
      </c>
      <c r="BJ10" s="8">
        <v>2185.3630765258313</v>
      </c>
      <c r="BK10" s="8">
        <v>2253.109331898132</v>
      </c>
      <c r="BL10" s="8">
        <v>2212.5533639239657</v>
      </c>
      <c r="BM10" s="8">
        <v>2216.978470651814</v>
      </c>
      <c r="BN10" s="19">
        <v>2239.1482553583323</v>
      </c>
      <c r="BO10" s="20">
        <f>BN10/Urban!$BN$8*100</f>
        <v>116.36763635842587</v>
      </c>
      <c r="BP10" s="24">
        <f t="shared" ref="BP10:BP40" si="0">BN10*100/BN$9</f>
        <v>158.06343913914037</v>
      </c>
    </row>
    <row r="11" spans="1:70" x14ac:dyDescent="0.2">
      <c r="A11" s="3" t="s">
        <v>21</v>
      </c>
      <c r="B11" s="3"/>
      <c r="C11" s="14">
        <v>113.1</v>
      </c>
      <c r="D11" s="14">
        <v>106.8</v>
      </c>
      <c r="E11" s="14">
        <v>106.8</v>
      </c>
      <c r="F11" s="14">
        <v>116.9</v>
      </c>
      <c r="G11" s="14">
        <v>114.7</v>
      </c>
      <c r="H11" s="14">
        <v>103</v>
      </c>
      <c r="I11" s="14">
        <v>110.2</v>
      </c>
      <c r="J11" s="14">
        <v>111.4</v>
      </c>
      <c r="K11" s="14">
        <v>117.6</v>
      </c>
      <c r="L11" s="14">
        <v>124</v>
      </c>
      <c r="M11" s="14">
        <v>115.3</v>
      </c>
      <c r="N11" s="14">
        <v>109</v>
      </c>
      <c r="O11" s="14">
        <v>103.1</v>
      </c>
      <c r="P11" s="14">
        <v>99.5</v>
      </c>
      <c r="Q11" s="14">
        <v>98.9</v>
      </c>
      <c r="R11" s="14">
        <v>99.6</v>
      </c>
      <c r="S11" s="14">
        <v>101.2</v>
      </c>
      <c r="T11" s="14">
        <v>99.6</v>
      </c>
      <c r="U11" s="14">
        <v>101</v>
      </c>
      <c r="V11" s="14">
        <v>102.3</v>
      </c>
      <c r="W11" s="3"/>
      <c r="X11" s="8">
        <v>368.60394467347334</v>
      </c>
      <c r="Y11" s="8">
        <v>416.8910614256983</v>
      </c>
      <c r="Z11" s="8">
        <v>445.23965360264577</v>
      </c>
      <c r="AA11" s="8">
        <v>475.51595004762567</v>
      </c>
      <c r="AB11" s="8">
        <v>555.87814560567449</v>
      </c>
      <c r="AC11" s="8">
        <v>637.59223300970871</v>
      </c>
      <c r="AD11" s="8">
        <v>656.72</v>
      </c>
      <c r="AE11" s="8">
        <v>723.70544000000007</v>
      </c>
      <c r="AF11" s="8">
        <v>806.20786016000011</v>
      </c>
      <c r="AG11" s="8">
        <v>948.10044354816023</v>
      </c>
      <c r="AH11" s="8">
        <v>1175.6445499997187</v>
      </c>
      <c r="AI11" s="8">
        <v>1355.5181661496756</v>
      </c>
      <c r="AJ11" s="8">
        <v>1477.5148011031463</v>
      </c>
      <c r="AK11" s="8">
        <v>1523.3177599373435</v>
      </c>
      <c r="AL11" s="8">
        <v>1515.7011711376567</v>
      </c>
      <c r="AM11" s="8">
        <v>1499.0284582551426</v>
      </c>
      <c r="AN11" s="8">
        <v>1493.0323444221222</v>
      </c>
      <c r="AO11" s="8">
        <v>1510.9487325551877</v>
      </c>
      <c r="AP11" s="8">
        <v>1504.9049376249668</v>
      </c>
      <c r="AQ11" s="8">
        <v>1519.9539870012161</v>
      </c>
      <c r="AR11" s="8">
        <v>1554.912928702244</v>
      </c>
      <c r="AS11" s="8"/>
      <c r="AT11" s="8">
        <v>425.47846914929715</v>
      </c>
      <c r="AU11" s="8">
        <v>481.21614860785508</v>
      </c>
      <c r="AV11" s="8">
        <v>513.93884671318915</v>
      </c>
      <c r="AW11" s="8">
        <v>548.88668828968605</v>
      </c>
      <c r="AX11" s="8">
        <v>641.64853861064307</v>
      </c>
      <c r="AY11" s="8">
        <v>735.97087378640765</v>
      </c>
      <c r="AZ11" s="8">
        <v>758.05</v>
      </c>
      <c r="BA11" s="8">
        <v>835.37110000000007</v>
      </c>
      <c r="BB11" s="8">
        <v>930.60340540000004</v>
      </c>
      <c r="BC11" s="8">
        <v>1094.3896047504002</v>
      </c>
      <c r="BD11" s="8">
        <v>1357.0431098904962</v>
      </c>
      <c r="BE11" s="8">
        <v>1564.670705703742</v>
      </c>
      <c r="BF11" s="8">
        <v>1705.4910692170786</v>
      </c>
      <c r="BG11" s="8">
        <v>1758.3612923628077</v>
      </c>
      <c r="BH11" s="8">
        <v>1749.5694859009936</v>
      </c>
      <c r="BI11" s="8">
        <v>1730.3242215560829</v>
      </c>
      <c r="BJ11" s="8">
        <v>1723.4029246698585</v>
      </c>
      <c r="BK11" s="8">
        <v>1744.083759765897</v>
      </c>
      <c r="BL11" s="8">
        <v>1737.1074247268332</v>
      </c>
      <c r="BM11" s="8">
        <v>1754.4784989741013</v>
      </c>
      <c r="BN11" s="19">
        <v>1794.8315044505057</v>
      </c>
      <c r="BO11" s="20">
        <f>BN11/Urban!$BN$8*100</f>
        <v>93.276673098681812</v>
      </c>
      <c r="BP11" s="24">
        <f t="shared" si="0"/>
        <v>126.69873001478592</v>
      </c>
    </row>
    <row r="12" spans="1:70" x14ac:dyDescent="0.2">
      <c r="A12" t="s">
        <v>22</v>
      </c>
      <c r="C12" s="12">
        <v>107.7</v>
      </c>
      <c r="D12" s="12">
        <v>105.4</v>
      </c>
      <c r="E12" s="12">
        <v>107.4</v>
      </c>
      <c r="F12" s="12">
        <v>117.8</v>
      </c>
      <c r="G12" s="12">
        <v>122.2</v>
      </c>
      <c r="H12" s="12">
        <v>99.9</v>
      </c>
      <c r="I12" s="12">
        <v>101.6</v>
      </c>
      <c r="J12" s="12">
        <v>103.9</v>
      </c>
      <c r="K12" s="12">
        <v>111.9</v>
      </c>
      <c r="L12" s="12">
        <v>120</v>
      </c>
      <c r="M12" s="12">
        <v>114.8</v>
      </c>
      <c r="N12" s="12">
        <v>106.8</v>
      </c>
      <c r="O12" s="12">
        <v>103.4</v>
      </c>
      <c r="P12" s="12">
        <v>98.1</v>
      </c>
      <c r="Q12" s="12">
        <v>97.6</v>
      </c>
      <c r="R12" s="12">
        <v>99.1</v>
      </c>
      <c r="S12" s="12">
        <v>100.6</v>
      </c>
      <c r="T12" s="12">
        <v>99.5</v>
      </c>
      <c r="U12" s="12">
        <v>102</v>
      </c>
      <c r="V12" s="12">
        <v>104.8</v>
      </c>
      <c r="X12" s="8">
        <v>333.91798577281816</v>
      </c>
      <c r="Y12" s="8">
        <v>359.62967067732518</v>
      </c>
      <c r="Z12" s="8">
        <v>379.04967289390078</v>
      </c>
      <c r="AA12" s="8">
        <v>407.09934868804942</v>
      </c>
      <c r="AB12" s="8">
        <v>479.56303275452217</v>
      </c>
      <c r="AC12" s="8">
        <v>586.0260260260261</v>
      </c>
      <c r="AD12" s="8">
        <v>585.44000000000005</v>
      </c>
      <c r="AE12" s="8">
        <v>594.80704000000003</v>
      </c>
      <c r="AF12" s="8">
        <v>618.00451456000008</v>
      </c>
      <c r="AG12" s="8">
        <v>691.5470517926401</v>
      </c>
      <c r="AH12" s="8">
        <v>829.8564621511681</v>
      </c>
      <c r="AI12" s="8">
        <v>952.67521854954089</v>
      </c>
      <c r="AJ12" s="8">
        <v>1017.4571334109097</v>
      </c>
      <c r="AK12" s="8">
        <v>1052.0506759468806</v>
      </c>
      <c r="AL12" s="8">
        <v>1032.0617131038898</v>
      </c>
      <c r="AM12" s="8">
        <v>1007.2922319893964</v>
      </c>
      <c r="AN12" s="8">
        <v>998.22660190149179</v>
      </c>
      <c r="AO12" s="8">
        <v>1004.2159615129007</v>
      </c>
      <c r="AP12" s="8">
        <v>999.19488170533623</v>
      </c>
      <c r="AQ12" s="8">
        <v>1019.1787793394429</v>
      </c>
      <c r="AR12" s="8">
        <v>1068.099360747736</v>
      </c>
      <c r="AS12" s="8"/>
      <c r="AT12" s="8">
        <v>391.86197349941796</v>
      </c>
      <c r="AU12" s="8">
        <v>422.03534545887317</v>
      </c>
      <c r="AV12" s="8">
        <v>444.82525411365231</v>
      </c>
      <c r="AW12" s="8">
        <v>477.74232291806254</v>
      </c>
      <c r="AX12" s="8">
        <v>562.78045639747768</v>
      </c>
      <c r="AY12" s="8">
        <v>687.71771771771773</v>
      </c>
      <c r="AZ12" s="8">
        <v>687.03</v>
      </c>
      <c r="BA12" s="8">
        <v>698.02247999999997</v>
      </c>
      <c r="BB12" s="8">
        <v>725.24535672000002</v>
      </c>
      <c r="BC12" s="8">
        <v>811.54955416968005</v>
      </c>
      <c r="BD12" s="8">
        <v>973.85946500361604</v>
      </c>
      <c r="BE12" s="8">
        <v>1117.9906658241509</v>
      </c>
      <c r="BF12" s="8">
        <v>1194.0140311001933</v>
      </c>
      <c r="BG12" s="8">
        <v>1234.6105081576</v>
      </c>
      <c r="BH12" s="8">
        <v>1211.1529085026054</v>
      </c>
      <c r="BI12" s="8">
        <v>1182.085238698543</v>
      </c>
      <c r="BJ12" s="8">
        <v>1171.4464715502559</v>
      </c>
      <c r="BK12" s="8">
        <v>1178.4751503795574</v>
      </c>
      <c r="BL12" s="8">
        <v>1172.5827746276595</v>
      </c>
      <c r="BM12" s="8">
        <v>1196.0344301202128</v>
      </c>
      <c r="BN12" s="19">
        <v>1253.4440827659828</v>
      </c>
      <c r="BO12" s="20">
        <f>BN12/Urban!$BN$8*100</f>
        <v>65.140986028899817</v>
      </c>
      <c r="BP12" s="24">
        <f t="shared" si="0"/>
        <v>88.481717106708814</v>
      </c>
    </row>
    <row r="13" spans="1:70" x14ac:dyDescent="0.2">
      <c r="A13" t="s">
        <v>23</v>
      </c>
      <c r="C13" s="12">
        <v>107.8</v>
      </c>
      <c r="D13" s="12">
        <v>104.8</v>
      </c>
      <c r="E13" s="12">
        <v>106.6</v>
      </c>
      <c r="F13" s="12">
        <v>119.7</v>
      </c>
      <c r="G13" s="12">
        <v>122.9</v>
      </c>
      <c r="H13" s="12">
        <v>103</v>
      </c>
      <c r="I13" s="12">
        <v>102.9</v>
      </c>
      <c r="J13" s="12">
        <v>104.6</v>
      </c>
      <c r="K13" s="12">
        <v>112.7</v>
      </c>
      <c r="L13" s="12">
        <v>124.4</v>
      </c>
      <c r="M13" s="12">
        <v>117.2</v>
      </c>
      <c r="N13" s="12">
        <v>107.3</v>
      </c>
      <c r="O13" s="12">
        <v>103</v>
      </c>
      <c r="P13" s="12">
        <v>98.5</v>
      </c>
      <c r="Q13" s="12">
        <v>98.5</v>
      </c>
      <c r="R13" s="12">
        <v>103</v>
      </c>
      <c r="S13" s="12">
        <v>100.4</v>
      </c>
      <c r="T13" s="12">
        <v>99.3</v>
      </c>
      <c r="U13" s="12">
        <v>102.5</v>
      </c>
      <c r="V13" s="12">
        <v>105.4</v>
      </c>
      <c r="X13" s="8">
        <v>329.99383102029799</v>
      </c>
      <c r="Y13" s="8">
        <v>355.73334983988127</v>
      </c>
      <c r="Z13" s="8">
        <v>372.80855063219553</v>
      </c>
      <c r="AA13" s="8">
        <v>397.41391497392044</v>
      </c>
      <c r="AB13" s="8">
        <v>475.70445622378276</v>
      </c>
      <c r="AC13" s="8">
        <v>584.64077669902906</v>
      </c>
      <c r="AD13" s="8">
        <v>602.17999999999995</v>
      </c>
      <c r="AE13" s="8">
        <v>619.64322000000004</v>
      </c>
      <c r="AF13" s="8">
        <v>648.14680812000006</v>
      </c>
      <c r="AG13" s="8">
        <v>730.46145275124002</v>
      </c>
      <c r="AH13" s="8">
        <v>908.69404722254262</v>
      </c>
      <c r="AI13" s="8">
        <v>1064.9894233448199</v>
      </c>
      <c r="AJ13" s="8">
        <v>1142.7336512489917</v>
      </c>
      <c r="AK13" s="8">
        <v>1177.0156607864615</v>
      </c>
      <c r="AL13" s="8">
        <v>1159.3604258746645</v>
      </c>
      <c r="AM13" s="8">
        <v>1141.9700194865445</v>
      </c>
      <c r="AN13" s="8">
        <v>1176.2291200711409</v>
      </c>
      <c r="AO13" s="8">
        <v>1180.9340365514256</v>
      </c>
      <c r="AP13" s="8">
        <v>1172.6674982955656</v>
      </c>
      <c r="AQ13" s="8">
        <v>1201.9841857529545</v>
      </c>
      <c r="AR13" s="8">
        <v>1266.8913317836143</v>
      </c>
      <c r="AS13" s="8"/>
      <c r="AT13" s="8">
        <v>391.68203979168692</v>
      </c>
      <c r="AU13" s="8">
        <v>422.23323889543849</v>
      </c>
      <c r="AV13" s="8">
        <v>442.50043436241947</v>
      </c>
      <c r="AW13" s="8">
        <v>471.70546303033916</v>
      </c>
      <c r="AX13" s="8">
        <v>564.63143924731605</v>
      </c>
      <c r="AY13" s="8">
        <v>693.93203883495141</v>
      </c>
      <c r="AZ13" s="8">
        <v>714.75</v>
      </c>
      <c r="BA13" s="8">
        <v>735.47775000000013</v>
      </c>
      <c r="BB13" s="8">
        <v>769.30972650000012</v>
      </c>
      <c r="BC13" s="8">
        <v>867.01206176550011</v>
      </c>
      <c r="BD13" s="8">
        <v>1078.5630048362821</v>
      </c>
      <c r="BE13" s="8">
        <v>1264.0758416681226</v>
      </c>
      <c r="BF13" s="8">
        <v>1356.3533781098956</v>
      </c>
      <c r="BG13" s="8">
        <v>1397.0439794531924</v>
      </c>
      <c r="BH13" s="8">
        <v>1376.0883197613944</v>
      </c>
      <c r="BI13" s="8">
        <v>1355.4469949649736</v>
      </c>
      <c r="BJ13" s="8">
        <v>1396.1104048139227</v>
      </c>
      <c r="BK13" s="8">
        <v>1401.6948464331786</v>
      </c>
      <c r="BL13" s="8">
        <v>1391.8829825081464</v>
      </c>
      <c r="BM13" s="8">
        <v>1426.6800570708499</v>
      </c>
      <c r="BN13" s="19">
        <v>1503.7207801526758</v>
      </c>
      <c r="BO13" s="20">
        <f>BN13/Urban!$BN$8*100</f>
        <v>78.14776556696205</v>
      </c>
      <c r="BP13" s="24">
        <f t="shared" si="0"/>
        <v>106.14896867464748</v>
      </c>
    </row>
    <row r="14" spans="1:70" x14ac:dyDescent="0.2">
      <c r="A14" t="s">
        <v>24</v>
      </c>
      <c r="C14" s="12">
        <v>110</v>
      </c>
      <c r="D14" s="12">
        <v>104.5</v>
      </c>
      <c r="E14" s="12">
        <v>106</v>
      </c>
      <c r="F14" s="12">
        <v>115</v>
      </c>
      <c r="G14" s="12">
        <v>118.3</v>
      </c>
      <c r="H14" s="12">
        <v>103.4</v>
      </c>
      <c r="I14" s="12">
        <v>102.5</v>
      </c>
      <c r="J14" s="12">
        <v>103.9</v>
      </c>
      <c r="K14" s="12">
        <v>112.5</v>
      </c>
      <c r="L14" s="12">
        <v>121.3</v>
      </c>
      <c r="M14" s="12">
        <v>118</v>
      </c>
      <c r="N14" s="12">
        <v>107.7</v>
      </c>
      <c r="O14" s="12">
        <v>104.3</v>
      </c>
      <c r="P14" s="12">
        <v>99.2</v>
      </c>
      <c r="Q14" s="12">
        <v>99.1</v>
      </c>
      <c r="R14" s="12">
        <v>101.2</v>
      </c>
      <c r="S14" s="12">
        <v>100.5</v>
      </c>
      <c r="T14" s="12">
        <v>101.9</v>
      </c>
      <c r="U14" s="12">
        <v>103.5</v>
      </c>
      <c r="V14" s="12">
        <v>103.9</v>
      </c>
      <c r="X14" s="8">
        <v>329.01442212722145</v>
      </c>
      <c r="Y14" s="8">
        <v>361.9158643399436</v>
      </c>
      <c r="Z14" s="8">
        <v>378.20207823524106</v>
      </c>
      <c r="AA14" s="8">
        <v>400.89420292935557</v>
      </c>
      <c r="AB14" s="8">
        <v>461.02833336875892</v>
      </c>
      <c r="AC14" s="8">
        <v>545.39651837524184</v>
      </c>
      <c r="AD14" s="8">
        <v>563.94000000000005</v>
      </c>
      <c r="AE14" s="8">
        <v>578.0385</v>
      </c>
      <c r="AF14" s="8">
        <v>600.58200150000005</v>
      </c>
      <c r="AG14" s="8">
        <v>675.65475168750015</v>
      </c>
      <c r="AH14" s="8">
        <v>819.56921379693756</v>
      </c>
      <c r="AI14" s="8">
        <v>967.09167228038643</v>
      </c>
      <c r="AJ14" s="8">
        <v>1041.557731045976</v>
      </c>
      <c r="AK14" s="8">
        <v>1086.344713480953</v>
      </c>
      <c r="AL14" s="8">
        <v>1077.6539557731053</v>
      </c>
      <c r="AM14" s="8">
        <v>1067.9550701711473</v>
      </c>
      <c r="AN14" s="8">
        <v>1080.770531013201</v>
      </c>
      <c r="AO14" s="8">
        <v>1086.174383668267</v>
      </c>
      <c r="AP14" s="8">
        <v>1106.8116969579642</v>
      </c>
      <c r="AQ14" s="8">
        <v>1145.5501063514928</v>
      </c>
      <c r="AR14" s="8">
        <v>1190.226560499201</v>
      </c>
      <c r="AS14" s="8"/>
      <c r="AT14" s="8">
        <v>391.3412844101789</v>
      </c>
      <c r="AU14" s="8">
        <v>430.47541285119678</v>
      </c>
      <c r="AV14" s="8">
        <v>449.8468064295007</v>
      </c>
      <c r="AW14" s="8">
        <v>476.83761481527074</v>
      </c>
      <c r="AX14" s="8">
        <v>548.36325703756143</v>
      </c>
      <c r="AY14" s="8">
        <v>648.71373307543513</v>
      </c>
      <c r="AZ14" s="8">
        <v>670.77</v>
      </c>
      <c r="BA14" s="8">
        <v>687.53924999999992</v>
      </c>
      <c r="BB14" s="8">
        <v>714.35328074999995</v>
      </c>
      <c r="BC14" s="8">
        <v>803.64744084375002</v>
      </c>
      <c r="BD14" s="8">
        <v>974.82434574346883</v>
      </c>
      <c r="BE14" s="8">
        <v>1150.2927279772932</v>
      </c>
      <c r="BF14" s="8">
        <v>1238.8652680315447</v>
      </c>
      <c r="BG14" s="8">
        <v>1292.136474556901</v>
      </c>
      <c r="BH14" s="8">
        <v>1281.7993827604457</v>
      </c>
      <c r="BI14" s="8">
        <v>1270.2631883156016</v>
      </c>
      <c r="BJ14" s="8">
        <v>1285.5063465753888</v>
      </c>
      <c r="BK14" s="8">
        <v>1291.9338783082658</v>
      </c>
      <c r="BL14" s="8">
        <v>1316.4806219961229</v>
      </c>
      <c r="BM14" s="8">
        <v>1362.557443765987</v>
      </c>
      <c r="BN14" s="19">
        <v>1415.6971840728606</v>
      </c>
      <c r="BO14" s="20">
        <f>BN14/Urban!$BN$8*100</f>
        <v>73.573214598724491</v>
      </c>
      <c r="BP14" s="24">
        <f t="shared" si="0"/>
        <v>99.935305828306127</v>
      </c>
    </row>
    <row r="15" spans="1:70" x14ac:dyDescent="0.2">
      <c r="A15" t="s">
        <v>25</v>
      </c>
      <c r="C15" s="12">
        <v>106.7</v>
      </c>
      <c r="D15" s="12">
        <v>105</v>
      </c>
      <c r="E15" s="12">
        <v>105.6</v>
      </c>
      <c r="F15" s="12">
        <v>115.9</v>
      </c>
      <c r="G15" s="12">
        <v>120.1</v>
      </c>
      <c r="H15" s="12">
        <v>104.1</v>
      </c>
      <c r="I15" s="12">
        <v>104.2</v>
      </c>
      <c r="J15" s="12">
        <v>102.3</v>
      </c>
      <c r="K15" s="12">
        <v>110.9</v>
      </c>
      <c r="L15" s="12">
        <v>120.9</v>
      </c>
      <c r="M15" s="12">
        <v>116</v>
      </c>
      <c r="N15" s="12">
        <v>106.8</v>
      </c>
      <c r="O15" s="12">
        <v>102.1</v>
      </c>
      <c r="P15" s="12">
        <v>98.7</v>
      </c>
      <c r="Q15" s="12">
        <v>98.3</v>
      </c>
      <c r="R15" s="12">
        <v>99.7</v>
      </c>
      <c r="S15" s="12">
        <v>100.2</v>
      </c>
      <c r="T15" s="12">
        <v>98.7</v>
      </c>
      <c r="U15" s="12">
        <v>103.7</v>
      </c>
      <c r="V15" s="12">
        <v>106.3</v>
      </c>
      <c r="X15" s="8">
        <v>356.208815973193</v>
      </c>
      <c r="Y15" s="8">
        <v>380.07480664339698</v>
      </c>
      <c r="Z15" s="8">
        <v>399.07854697556689</v>
      </c>
      <c r="AA15" s="8">
        <v>421.42694560619861</v>
      </c>
      <c r="AB15" s="8">
        <v>488.43382995758418</v>
      </c>
      <c r="AC15" s="8">
        <v>586.60902977905869</v>
      </c>
      <c r="AD15" s="8">
        <v>610.66</v>
      </c>
      <c r="AE15" s="8">
        <v>636.30772000000002</v>
      </c>
      <c r="AF15" s="8">
        <v>650.94279755999992</v>
      </c>
      <c r="AG15" s="8">
        <v>721.89556249403984</v>
      </c>
      <c r="AH15" s="8">
        <v>872.77173505529424</v>
      </c>
      <c r="AI15" s="8">
        <v>1012.4152126641412</v>
      </c>
      <c r="AJ15" s="8">
        <v>1081.2594471253028</v>
      </c>
      <c r="AK15" s="8">
        <v>1103.9658955149341</v>
      </c>
      <c r="AL15" s="8">
        <v>1089.6143388732401</v>
      </c>
      <c r="AM15" s="8">
        <v>1071.0908951123949</v>
      </c>
      <c r="AN15" s="8">
        <v>1067.877622427058</v>
      </c>
      <c r="AO15" s="8">
        <v>1070.0133776719122</v>
      </c>
      <c r="AP15" s="8">
        <v>1056.1032037621774</v>
      </c>
      <c r="AQ15" s="8">
        <v>1095.1790223013779</v>
      </c>
      <c r="AR15" s="8">
        <v>1164.1753007063646</v>
      </c>
      <c r="AS15" s="8"/>
      <c r="AT15" s="8">
        <v>418.01716454771815</v>
      </c>
      <c r="AU15" s="8">
        <v>446.02431457241539</v>
      </c>
      <c r="AV15" s="8">
        <v>468.32553030103617</v>
      </c>
      <c r="AW15" s="8">
        <v>494.55175999789418</v>
      </c>
      <c r="AX15" s="8">
        <v>573.18548983755943</v>
      </c>
      <c r="AY15" s="8">
        <v>688.39577329490885</v>
      </c>
      <c r="AZ15" s="8">
        <v>716.62</v>
      </c>
      <c r="BA15" s="8">
        <v>746.71804000000009</v>
      </c>
      <c r="BB15" s="8">
        <v>763.89255491999995</v>
      </c>
      <c r="BC15" s="8">
        <v>847.1568434062799</v>
      </c>
      <c r="BD15" s="8">
        <v>1024.2126236781924</v>
      </c>
      <c r="BE15" s="8">
        <v>1188.0866434667032</v>
      </c>
      <c r="BF15" s="8">
        <v>1268.8765352224389</v>
      </c>
      <c r="BG15" s="8">
        <v>1295.52294246211</v>
      </c>
      <c r="BH15" s="8">
        <v>1278.6811442101027</v>
      </c>
      <c r="BI15" s="8">
        <v>1256.943564758531</v>
      </c>
      <c r="BJ15" s="8">
        <v>1253.1727340642556</v>
      </c>
      <c r="BK15" s="8">
        <v>1255.6790795323841</v>
      </c>
      <c r="BL15" s="8">
        <v>1239.3552514984633</v>
      </c>
      <c r="BM15" s="8">
        <v>1285.2113958039065</v>
      </c>
      <c r="BN15" s="19">
        <v>1366.1797137395524</v>
      </c>
      <c r="BO15" s="20">
        <f>BN15/Urban!$BN$8*100</f>
        <v>70.999811534703866</v>
      </c>
      <c r="BP15" s="24">
        <f t="shared" si="0"/>
        <v>96.439824169321241</v>
      </c>
    </row>
    <row r="16" spans="1:70" x14ac:dyDescent="0.2">
      <c r="A16" t="s">
        <v>26</v>
      </c>
      <c r="C16" s="12">
        <v>107.9</v>
      </c>
      <c r="D16" s="12">
        <v>105.1</v>
      </c>
      <c r="E16" s="12">
        <v>105.3</v>
      </c>
      <c r="F16" s="12">
        <v>117.1</v>
      </c>
      <c r="G16" s="12">
        <v>119.3</v>
      </c>
      <c r="H16" s="12">
        <v>108.2</v>
      </c>
      <c r="I16" s="12">
        <v>105.2</v>
      </c>
      <c r="J16" s="12">
        <v>103.9</v>
      </c>
      <c r="K16" s="12">
        <v>108.8</v>
      </c>
      <c r="L16" s="12">
        <v>117</v>
      </c>
      <c r="M16" s="12">
        <v>115.6</v>
      </c>
      <c r="N16" s="12">
        <v>105.8</v>
      </c>
      <c r="O16" s="12">
        <v>103.7</v>
      </c>
      <c r="P16" s="12">
        <v>99</v>
      </c>
      <c r="Q16" s="12">
        <v>98.6</v>
      </c>
      <c r="R16" s="12">
        <v>99.6</v>
      </c>
      <c r="S16" s="12">
        <v>100.5</v>
      </c>
      <c r="T16" s="12">
        <v>100.3</v>
      </c>
      <c r="U16" s="12">
        <v>101.5</v>
      </c>
      <c r="V16" s="12">
        <v>105.1</v>
      </c>
      <c r="X16" s="8">
        <v>347.534685921277</v>
      </c>
      <c r="Y16" s="8">
        <v>374.98992610905788</v>
      </c>
      <c r="Z16" s="8">
        <v>394.11441234061988</v>
      </c>
      <c r="AA16" s="8">
        <v>415.00247619467268</v>
      </c>
      <c r="AB16" s="8">
        <v>485.96789962396161</v>
      </c>
      <c r="AC16" s="8">
        <v>579.75970425138621</v>
      </c>
      <c r="AD16" s="8">
        <v>627.29999999999995</v>
      </c>
      <c r="AE16" s="8">
        <v>659.91959999999995</v>
      </c>
      <c r="AF16" s="8">
        <v>685.6564644</v>
      </c>
      <c r="AG16" s="8">
        <v>745.99423326719989</v>
      </c>
      <c r="AH16" s="8">
        <v>872.81325292262397</v>
      </c>
      <c r="AI16" s="8">
        <v>1008.9721203785532</v>
      </c>
      <c r="AJ16" s="8">
        <v>1067.4925033605093</v>
      </c>
      <c r="AK16" s="8">
        <v>1106.9897259848483</v>
      </c>
      <c r="AL16" s="8">
        <v>1095.9198287249997</v>
      </c>
      <c r="AM16" s="8">
        <v>1080.5769511228496</v>
      </c>
      <c r="AN16" s="8">
        <v>1076.2546433183581</v>
      </c>
      <c r="AO16" s="8">
        <v>1081.63591653495</v>
      </c>
      <c r="AP16" s="8">
        <v>1084.8808242845546</v>
      </c>
      <c r="AQ16" s="8">
        <v>1101.154036648823</v>
      </c>
      <c r="AR16" s="8">
        <v>1157.3128925179128</v>
      </c>
      <c r="AS16" s="8"/>
      <c r="AT16" s="8">
        <v>400.53192496994495</v>
      </c>
      <c r="AU16" s="8">
        <v>432.1739470425706</v>
      </c>
      <c r="AV16" s="8">
        <v>454.2148183417417</v>
      </c>
      <c r="AW16" s="8">
        <v>478.28820371385393</v>
      </c>
      <c r="AX16" s="8">
        <v>560.07548654892287</v>
      </c>
      <c r="AY16" s="8">
        <v>668.17005545286509</v>
      </c>
      <c r="AZ16" s="8">
        <v>722.96</v>
      </c>
      <c r="BA16" s="8">
        <v>760.55392000000006</v>
      </c>
      <c r="BB16" s="8">
        <v>790.21552288000009</v>
      </c>
      <c r="BC16" s="8">
        <v>859.75448889344</v>
      </c>
      <c r="BD16" s="8">
        <v>1005.9127520053249</v>
      </c>
      <c r="BE16" s="8">
        <v>1162.8351413181556</v>
      </c>
      <c r="BF16" s="8">
        <v>1230.2795795146085</v>
      </c>
      <c r="BG16" s="8">
        <v>1275.7999239566491</v>
      </c>
      <c r="BH16" s="8">
        <v>1263.0419247170826</v>
      </c>
      <c r="BI16" s="8">
        <v>1245.3593377710433</v>
      </c>
      <c r="BJ16" s="8">
        <v>1240.3779004199589</v>
      </c>
      <c r="BK16" s="8">
        <v>1246.5797899220588</v>
      </c>
      <c r="BL16" s="8">
        <v>1250.3195292918249</v>
      </c>
      <c r="BM16" s="8">
        <v>1269.0743222312021</v>
      </c>
      <c r="BN16" s="19">
        <v>1333.7971126649934</v>
      </c>
      <c r="BO16" s="20">
        <f>BN16/Urban!$BN$8*100</f>
        <v>69.316900750584665</v>
      </c>
      <c r="BP16" s="24">
        <f t="shared" si="0"/>
        <v>94.153907959053811</v>
      </c>
    </row>
    <row r="17" spans="1:68" x14ac:dyDescent="0.2">
      <c r="A17" t="s">
        <v>27</v>
      </c>
      <c r="C17" s="12">
        <v>111</v>
      </c>
      <c r="D17" s="12">
        <v>107.5</v>
      </c>
      <c r="E17" s="12">
        <v>106.6</v>
      </c>
      <c r="F17" s="12">
        <v>116.1</v>
      </c>
      <c r="G17" s="12">
        <v>114.6</v>
      </c>
      <c r="H17" s="12">
        <v>106.3</v>
      </c>
      <c r="I17" s="12">
        <v>105.3</v>
      </c>
      <c r="J17" s="12">
        <v>105.9</v>
      </c>
      <c r="K17" s="12">
        <v>113.7</v>
      </c>
      <c r="L17" s="12">
        <v>121.3</v>
      </c>
      <c r="M17" s="12">
        <v>116.2</v>
      </c>
      <c r="N17" s="12">
        <v>105.8</v>
      </c>
      <c r="O17" s="12">
        <v>103.8</v>
      </c>
      <c r="P17" s="12">
        <v>99.7</v>
      </c>
      <c r="Q17" s="12">
        <v>96.3</v>
      </c>
      <c r="R17" s="12">
        <v>97.2</v>
      </c>
      <c r="S17" s="12">
        <v>100.4</v>
      </c>
      <c r="T17" s="12">
        <v>99.5</v>
      </c>
      <c r="U17" s="12">
        <v>101.2</v>
      </c>
      <c r="V17" s="12">
        <v>105.2</v>
      </c>
      <c r="X17" s="8">
        <v>331.01144962130195</v>
      </c>
      <c r="Y17" s="8">
        <v>367.42270907964513</v>
      </c>
      <c r="Z17" s="8">
        <v>394.97941226061852</v>
      </c>
      <c r="AA17" s="8">
        <v>421.04805346981931</v>
      </c>
      <c r="AB17" s="8">
        <v>488.83679007846024</v>
      </c>
      <c r="AC17" s="8">
        <v>560.2069614299154</v>
      </c>
      <c r="AD17" s="8">
        <v>595.5</v>
      </c>
      <c r="AE17" s="8">
        <v>627.06149999999991</v>
      </c>
      <c r="AF17" s="8">
        <v>664.05812849999995</v>
      </c>
      <c r="AG17" s="8">
        <v>755.03409210450002</v>
      </c>
      <c r="AH17" s="8">
        <v>915.8563537227584</v>
      </c>
      <c r="AI17" s="8">
        <v>1064.2250830258454</v>
      </c>
      <c r="AJ17" s="8">
        <v>1125.9501378413443</v>
      </c>
      <c r="AK17" s="8">
        <v>1168.7362430793153</v>
      </c>
      <c r="AL17" s="8">
        <v>1165.2300343500774</v>
      </c>
      <c r="AM17" s="8">
        <v>1122.1165230791246</v>
      </c>
      <c r="AN17" s="8">
        <v>1090.6972604329092</v>
      </c>
      <c r="AO17" s="8">
        <v>1095.0600494746409</v>
      </c>
      <c r="AP17" s="8">
        <v>1089.5847492272676</v>
      </c>
      <c r="AQ17" s="8">
        <v>1102.659766217995</v>
      </c>
      <c r="AR17" s="8">
        <v>1159.9980740613307</v>
      </c>
      <c r="AS17" s="8"/>
      <c r="AT17" s="8">
        <v>389.60408925955795</v>
      </c>
      <c r="AU17" s="8">
        <v>432.46053907810926</v>
      </c>
      <c r="AV17" s="8">
        <v>464.89507950896746</v>
      </c>
      <c r="AW17" s="8">
        <v>495.57815475655929</v>
      </c>
      <c r="AX17" s="8">
        <v>575.36623767236529</v>
      </c>
      <c r="AY17" s="8">
        <v>659.36970837253057</v>
      </c>
      <c r="AZ17" s="8">
        <v>700.91</v>
      </c>
      <c r="BA17" s="8">
        <v>738.05822999999987</v>
      </c>
      <c r="BB17" s="8">
        <v>781.60366556999998</v>
      </c>
      <c r="BC17" s="8">
        <v>888.68336775309001</v>
      </c>
      <c r="BD17" s="8">
        <v>1077.972925084498</v>
      </c>
      <c r="BE17" s="8">
        <v>1252.6045389481867</v>
      </c>
      <c r="BF17" s="8">
        <v>1325.2556022071815</v>
      </c>
      <c r="BG17" s="8">
        <v>1375.6153150910543</v>
      </c>
      <c r="BH17" s="8">
        <v>1371.4884691457812</v>
      </c>
      <c r="BI17" s="8">
        <v>1320.7433957873873</v>
      </c>
      <c r="BJ17" s="8">
        <v>1283.7625807053405</v>
      </c>
      <c r="BK17" s="8">
        <v>1288.8976310281619</v>
      </c>
      <c r="BL17" s="8">
        <v>1282.4531428730213</v>
      </c>
      <c r="BM17" s="8">
        <v>1297.8425805874977</v>
      </c>
      <c r="BN17" s="19">
        <v>1365.3303947780475</v>
      </c>
      <c r="BO17" s="20">
        <f>BN17/Urban!$BN$8*100</f>
        <v>70.955672769069125</v>
      </c>
      <c r="BP17" s="24">
        <f t="shared" si="0"/>
        <v>96.379869998952984</v>
      </c>
    </row>
    <row r="18" spans="1:68" x14ac:dyDescent="0.2">
      <c r="A18" s="3" t="s">
        <v>28</v>
      </c>
      <c r="B18" s="3"/>
      <c r="C18" s="14">
        <v>115.2</v>
      </c>
      <c r="D18" s="14">
        <v>106.3</v>
      </c>
      <c r="E18" s="14">
        <v>108.1</v>
      </c>
      <c r="F18" s="14">
        <v>120.1</v>
      </c>
      <c r="G18" s="14">
        <v>115.9</v>
      </c>
      <c r="H18" s="14">
        <v>106.3</v>
      </c>
      <c r="I18" s="14">
        <v>110.5</v>
      </c>
      <c r="J18" s="14">
        <v>110</v>
      </c>
      <c r="K18" s="14">
        <v>120.2</v>
      </c>
      <c r="L18" s="14">
        <v>123.9</v>
      </c>
      <c r="M18" s="14">
        <v>118.7</v>
      </c>
      <c r="N18" s="14">
        <v>109.2</v>
      </c>
      <c r="O18" s="14">
        <v>102.8</v>
      </c>
      <c r="P18" s="14">
        <v>100</v>
      </c>
      <c r="Q18" s="14">
        <v>101.5</v>
      </c>
      <c r="R18" s="14">
        <v>102.5</v>
      </c>
      <c r="S18" s="14">
        <v>100</v>
      </c>
      <c r="T18" s="14">
        <v>100.5</v>
      </c>
      <c r="U18" s="14">
        <v>100.1</v>
      </c>
      <c r="V18" s="14">
        <v>102.2</v>
      </c>
      <c r="W18" s="3"/>
      <c r="X18" s="8">
        <v>372.81083487912974</v>
      </c>
      <c r="Y18" s="8">
        <v>429.47808178075746</v>
      </c>
      <c r="Z18" s="8">
        <v>456.5352009329452</v>
      </c>
      <c r="AA18" s="8">
        <v>493.51455220851381</v>
      </c>
      <c r="AB18" s="8">
        <v>592.71097720242506</v>
      </c>
      <c r="AC18" s="8">
        <v>686.95202257761059</v>
      </c>
      <c r="AD18" s="8">
        <v>730.23</v>
      </c>
      <c r="AE18" s="8">
        <v>806.90414999999996</v>
      </c>
      <c r="AF18" s="8">
        <v>887.59456499999999</v>
      </c>
      <c r="AG18" s="8">
        <v>1066.8886671300002</v>
      </c>
      <c r="AH18" s="8">
        <v>1321.8750585740702</v>
      </c>
      <c r="AI18" s="8">
        <v>1569.0656945274216</v>
      </c>
      <c r="AJ18" s="8">
        <v>1713.4197384239444</v>
      </c>
      <c r="AK18" s="8">
        <v>1761.3954910998148</v>
      </c>
      <c r="AL18" s="8">
        <v>1761.3954910998148</v>
      </c>
      <c r="AM18" s="8">
        <v>1787.816423466312</v>
      </c>
      <c r="AN18" s="8">
        <v>1832.5118340529696</v>
      </c>
      <c r="AO18" s="8">
        <v>1832.5118340529696</v>
      </c>
      <c r="AP18" s="8">
        <v>1841.6743932232343</v>
      </c>
      <c r="AQ18" s="8">
        <v>1843.5160676164576</v>
      </c>
      <c r="AR18" s="8">
        <v>1884.0734211040194</v>
      </c>
      <c r="AS18" s="8"/>
      <c r="AT18" s="8">
        <v>434.5298848066019</v>
      </c>
      <c r="AU18" s="8">
        <v>500.57842729720539</v>
      </c>
      <c r="AV18" s="8">
        <v>532.11486821692938</v>
      </c>
      <c r="AW18" s="8">
        <v>575.21617254250066</v>
      </c>
      <c r="AX18" s="8">
        <v>690.83462322354319</v>
      </c>
      <c r="AY18" s="8">
        <v>800.67732831608657</v>
      </c>
      <c r="AZ18" s="8">
        <v>851.12</v>
      </c>
      <c r="BA18" s="8">
        <v>940.48760000000004</v>
      </c>
      <c r="BB18" s="8">
        <v>1034.5363600000001</v>
      </c>
      <c r="BC18" s="8">
        <v>1243.5127047200001</v>
      </c>
      <c r="BD18" s="8">
        <v>1540.7122411480802</v>
      </c>
      <c r="BE18" s="8">
        <v>1828.8254302427713</v>
      </c>
      <c r="BF18" s="8">
        <v>1997.0773698251064</v>
      </c>
      <c r="BG18" s="8">
        <v>2052.9955361802095</v>
      </c>
      <c r="BH18" s="8">
        <v>2052.9955361802095</v>
      </c>
      <c r="BI18" s="8">
        <v>2083.7904692229126</v>
      </c>
      <c r="BJ18" s="8">
        <v>2135.885230953485</v>
      </c>
      <c r="BK18" s="8">
        <v>2135.885230953485</v>
      </c>
      <c r="BL18" s="8">
        <v>2146.5646571082525</v>
      </c>
      <c r="BM18" s="8">
        <v>2148.7112217653607</v>
      </c>
      <c r="BN18" s="19">
        <v>2195.9828686441983</v>
      </c>
      <c r="BO18" s="20">
        <f>BN18/Urban!$BN$8*100</f>
        <v>114.12434853127958</v>
      </c>
      <c r="BP18" s="24">
        <f t="shared" si="0"/>
        <v>155.01635663378161</v>
      </c>
    </row>
    <row r="19" spans="1:68" x14ac:dyDescent="0.2">
      <c r="A19" t="s">
        <v>29</v>
      </c>
      <c r="C19" s="12">
        <v>109.4</v>
      </c>
      <c r="D19" s="12">
        <v>107.7</v>
      </c>
      <c r="E19" s="12">
        <v>107.7</v>
      </c>
      <c r="F19" s="12">
        <v>121.4</v>
      </c>
      <c r="G19" s="12">
        <v>118.5</v>
      </c>
      <c r="H19" s="12">
        <v>103</v>
      </c>
      <c r="I19" s="12">
        <v>101.9</v>
      </c>
      <c r="J19" s="12">
        <v>104.4</v>
      </c>
      <c r="K19" s="12">
        <v>117.3</v>
      </c>
      <c r="L19" s="12">
        <v>121.7</v>
      </c>
      <c r="M19" s="12">
        <v>115.3</v>
      </c>
      <c r="N19" s="12">
        <v>107.1</v>
      </c>
      <c r="O19" s="12">
        <v>102</v>
      </c>
      <c r="P19" s="12">
        <v>99</v>
      </c>
      <c r="Q19" s="12">
        <v>98.8</v>
      </c>
      <c r="R19" s="12">
        <v>100.1</v>
      </c>
      <c r="S19" s="12">
        <v>101.5</v>
      </c>
      <c r="T19" s="12">
        <v>100.2</v>
      </c>
      <c r="U19" s="12">
        <v>101.2</v>
      </c>
      <c r="V19" s="12">
        <v>104.6</v>
      </c>
      <c r="X19" s="8">
        <v>331.55132973055487</v>
      </c>
      <c r="Y19" s="8">
        <v>362.71715472522709</v>
      </c>
      <c r="Z19" s="8">
        <v>390.6463756390695</v>
      </c>
      <c r="AA19" s="8">
        <v>420.72614656327789</v>
      </c>
      <c r="AB19" s="8">
        <v>510.76154192781934</v>
      </c>
      <c r="AC19" s="8">
        <v>605.25242718446589</v>
      </c>
      <c r="AD19" s="8">
        <v>623.41</v>
      </c>
      <c r="AE19" s="8">
        <v>635.25479000000007</v>
      </c>
      <c r="AF19" s="8">
        <v>663.20600076000005</v>
      </c>
      <c r="AG19" s="8">
        <v>777.94063889148003</v>
      </c>
      <c r="AH19" s="8">
        <v>946.75375753093135</v>
      </c>
      <c r="AI19" s="8">
        <v>1091.6070824331639</v>
      </c>
      <c r="AJ19" s="8">
        <v>1169.1111852859185</v>
      </c>
      <c r="AK19" s="8">
        <v>1192.4934089916369</v>
      </c>
      <c r="AL19" s="8">
        <v>1180.5684749017205</v>
      </c>
      <c r="AM19" s="8">
        <v>1166.4016532028998</v>
      </c>
      <c r="AN19" s="8">
        <v>1167.5680548561024</v>
      </c>
      <c r="AO19" s="8">
        <v>1185.0815756789439</v>
      </c>
      <c r="AP19" s="8">
        <v>1187.451738830302</v>
      </c>
      <c r="AQ19" s="8">
        <v>1201.7011596962657</v>
      </c>
      <c r="AR19" s="8">
        <v>1256.9794130422938</v>
      </c>
      <c r="AS19" s="8"/>
      <c r="AT19" s="8">
        <v>397.00427746950578</v>
      </c>
      <c r="AU19" s="8">
        <v>434.3226795516394</v>
      </c>
      <c r="AV19" s="8">
        <v>467.76552587711564</v>
      </c>
      <c r="AW19" s="8">
        <v>503.78347136965351</v>
      </c>
      <c r="AX19" s="8">
        <v>611.59313424275933</v>
      </c>
      <c r="AY19" s="8">
        <v>724.73786407766988</v>
      </c>
      <c r="AZ19" s="8">
        <v>746.48</v>
      </c>
      <c r="BA19" s="8">
        <v>760.66312000000016</v>
      </c>
      <c r="BB19" s="8">
        <v>794.13229728000022</v>
      </c>
      <c r="BC19" s="8">
        <v>931.51718470944013</v>
      </c>
      <c r="BD19" s="8">
        <v>1133.6564137913888</v>
      </c>
      <c r="BE19" s="8">
        <v>1307.1058451014712</v>
      </c>
      <c r="BF19" s="8">
        <v>1399.9103601036757</v>
      </c>
      <c r="BG19" s="8">
        <v>1427.9085673057491</v>
      </c>
      <c r="BH19" s="8">
        <v>1413.6294816326917</v>
      </c>
      <c r="BI19" s="8">
        <v>1396.6659278530992</v>
      </c>
      <c r="BJ19" s="8">
        <v>1398.0625937809523</v>
      </c>
      <c r="BK19" s="8">
        <v>1419.0335326876664</v>
      </c>
      <c r="BL19" s="8">
        <v>1421.8715997530419</v>
      </c>
      <c r="BM19" s="8">
        <v>1438.9340589500787</v>
      </c>
      <c r="BN19" s="19">
        <v>1505.125025661782</v>
      </c>
      <c r="BO19" s="20">
        <f>BN19/Urban!$BN$8*100</f>
        <v>78.220743642607815</v>
      </c>
      <c r="BP19" s="24">
        <f t="shared" si="0"/>
        <v>106.24809559669647</v>
      </c>
    </row>
    <row r="20" spans="1:68" x14ac:dyDescent="0.2">
      <c r="A20" t="s">
        <v>30</v>
      </c>
      <c r="C20" s="12">
        <v>114.3</v>
      </c>
      <c r="D20" s="12">
        <v>106.1</v>
      </c>
      <c r="E20" s="12">
        <v>106.4</v>
      </c>
      <c r="F20" s="12">
        <v>119.8</v>
      </c>
      <c r="G20" s="12">
        <v>119.6</v>
      </c>
      <c r="H20" s="12">
        <v>102</v>
      </c>
      <c r="I20" s="12">
        <v>101.5</v>
      </c>
      <c r="J20" s="12">
        <v>104.8</v>
      </c>
      <c r="K20" s="12">
        <v>117.4</v>
      </c>
      <c r="L20" s="12">
        <v>124.9</v>
      </c>
      <c r="M20" s="12">
        <v>116.4</v>
      </c>
      <c r="N20" s="12">
        <v>107</v>
      </c>
      <c r="O20" s="12">
        <v>102.1</v>
      </c>
      <c r="P20" s="12">
        <v>99.3</v>
      </c>
      <c r="Q20" s="12">
        <v>98.5</v>
      </c>
      <c r="R20" s="12">
        <v>101.1</v>
      </c>
      <c r="S20" s="12">
        <v>100</v>
      </c>
      <c r="T20" s="12">
        <v>99.3</v>
      </c>
      <c r="U20" s="12">
        <v>102.9</v>
      </c>
      <c r="V20" s="12">
        <v>104.6</v>
      </c>
      <c r="X20" s="8">
        <v>324.56567340461646</v>
      </c>
      <c r="Y20" s="8">
        <v>370.97856470147656</v>
      </c>
      <c r="Z20" s="8">
        <v>393.60825714826666</v>
      </c>
      <c r="AA20" s="8">
        <v>418.79918560575578</v>
      </c>
      <c r="AB20" s="8">
        <v>501.72142435569543</v>
      </c>
      <c r="AC20" s="8">
        <v>600.05882352941171</v>
      </c>
      <c r="AD20" s="8">
        <v>612.05999999999995</v>
      </c>
      <c r="AE20" s="8">
        <v>621.2408999999999</v>
      </c>
      <c r="AF20" s="8">
        <v>651.06046319999984</v>
      </c>
      <c r="AG20" s="8">
        <v>764.34498379679985</v>
      </c>
      <c r="AH20" s="8">
        <v>954.66688476220304</v>
      </c>
      <c r="AI20" s="8">
        <v>1111.2322538632045</v>
      </c>
      <c r="AJ20" s="8">
        <v>1189.0185116336288</v>
      </c>
      <c r="AK20" s="8">
        <v>1213.9879003779349</v>
      </c>
      <c r="AL20" s="8">
        <v>1205.4899850752893</v>
      </c>
      <c r="AM20" s="8">
        <v>1187.4076352991599</v>
      </c>
      <c r="AN20" s="8">
        <v>1200.4691192874507</v>
      </c>
      <c r="AO20" s="8">
        <v>1200.4691192874507</v>
      </c>
      <c r="AP20" s="8">
        <v>1192.0658354524385</v>
      </c>
      <c r="AQ20" s="8">
        <v>1226.6357446805591</v>
      </c>
      <c r="AR20" s="8">
        <v>1283.0609889358648</v>
      </c>
      <c r="AS20" s="8"/>
      <c r="AT20" s="8">
        <v>383.09312720598808</v>
      </c>
      <c r="AU20" s="8">
        <v>437.87544439644432</v>
      </c>
      <c r="AV20" s="8">
        <v>464.58584650462745</v>
      </c>
      <c r="AW20" s="8">
        <v>494.31934068092369</v>
      </c>
      <c r="AX20" s="8">
        <v>592.19457013574663</v>
      </c>
      <c r="AY20" s="8">
        <v>708.26470588235281</v>
      </c>
      <c r="AZ20" s="8">
        <v>722.43</v>
      </c>
      <c r="BA20" s="8">
        <v>733.26644999999985</v>
      </c>
      <c r="BB20" s="8">
        <v>768.46323959999984</v>
      </c>
      <c r="BC20" s="8">
        <v>902.17584329039983</v>
      </c>
      <c r="BD20" s="8">
        <v>1126.8176282697093</v>
      </c>
      <c r="BE20" s="8">
        <v>1311.6157193059419</v>
      </c>
      <c r="BF20" s="8">
        <v>1403.4288196573577</v>
      </c>
      <c r="BG20" s="8">
        <v>1432.9008248701623</v>
      </c>
      <c r="BH20" s="8">
        <v>1422.8705190960709</v>
      </c>
      <c r="BI20" s="8">
        <v>1401.5274613096299</v>
      </c>
      <c r="BJ20" s="8">
        <v>1416.9442633840358</v>
      </c>
      <c r="BK20" s="8">
        <v>1416.9442633840358</v>
      </c>
      <c r="BL20" s="8">
        <v>1407.0256535403475</v>
      </c>
      <c r="BM20" s="8">
        <v>1447.8293974930177</v>
      </c>
      <c r="BN20" s="19">
        <v>1514.4295497776964</v>
      </c>
      <c r="BO20" s="20">
        <f>BN20/Urban!$BN$8*100</f>
        <v>78.704296027412113</v>
      </c>
      <c r="BP20" s="24">
        <f t="shared" si="0"/>
        <v>106.90491011435739</v>
      </c>
    </row>
    <row r="21" spans="1:68" x14ac:dyDescent="0.2">
      <c r="A21" t="s">
        <v>31</v>
      </c>
      <c r="C21" s="12">
        <v>106.4</v>
      </c>
      <c r="D21" s="12">
        <v>106.5</v>
      </c>
      <c r="E21" s="12">
        <v>108.3</v>
      </c>
      <c r="F21" s="12">
        <v>119.1</v>
      </c>
      <c r="G21" s="12">
        <v>118.8</v>
      </c>
      <c r="H21" s="12">
        <v>102.8</v>
      </c>
      <c r="I21" s="12">
        <v>104.1</v>
      </c>
      <c r="J21" s="12">
        <v>108</v>
      </c>
      <c r="K21" s="12">
        <v>115.4</v>
      </c>
      <c r="L21" s="12">
        <v>126.3</v>
      </c>
      <c r="M21" s="12">
        <v>113.7</v>
      </c>
      <c r="N21" s="12">
        <v>109.7</v>
      </c>
      <c r="O21" s="12">
        <v>100.7</v>
      </c>
      <c r="P21" s="12">
        <v>99.9</v>
      </c>
      <c r="Q21" s="12">
        <v>98</v>
      </c>
      <c r="R21" s="12">
        <v>100.5</v>
      </c>
      <c r="S21" s="12">
        <v>101.3</v>
      </c>
      <c r="T21" s="12">
        <v>98.7</v>
      </c>
      <c r="U21" s="12">
        <v>101.7</v>
      </c>
      <c r="V21" s="12">
        <v>104.8</v>
      </c>
      <c r="X21" s="8">
        <v>300.40703460117987</v>
      </c>
      <c r="Y21" s="8">
        <v>319.63308481565542</v>
      </c>
      <c r="Z21" s="8">
        <v>340.40923532867305</v>
      </c>
      <c r="AA21" s="8">
        <v>368.66320186095288</v>
      </c>
      <c r="AB21" s="8">
        <v>439.07787341639488</v>
      </c>
      <c r="AC21" s="8">
        <v>521.62451361867704</v>
      </c>
      <c r="AD21" s="8">
        <v>536.23</v>
      </c>
      <c r="AE21" s="8">
        <v>558.21542999999997</v>
      </c>
      <c r="AF21" s="8">
        <v>602.87266439999996</v>
      </c>
      <c r="AG21" s="8">
        <v>695.71505471760008</v>
      </c>
      <c r="AH21" s="8">
        <v>878.6881141083287</v>
      </c>
      <c r="AI21" s="8">
        <v>999.06838574116978</v>
      </c>
      <c r="AJ21" s="8">
        <v>1095.9780191580633</v>
      </c>
      <c r="AK21" s="8">
        <v>1103.6498652921698</v>
      </c>
      <c r="AL21" s="8">
        <v>1102.5462154268778</v>
      </c>
      <c r="AM21" s="8">
        <v>1080.4952911183402</v>
      </c>
      <c r="AN21" s="8">
        <v>1085.8977675739318</v>
      </c>
      <c r="AO21" s="8">
        <v>1100.0144385523931</v>
      </c>
      <c r="AP21" s="8">
        <v>1085.7142508512118</v>
      </c>
      <c r="AQ21" s="8">
        <v>1104.1713931156826</v>
      </c>
      <c r="AR21" s="8">
        <v>1157.1716199852353</v>
      </c>
      <c r="AS21" s="8"/>
      <c r="AT21" s="8">
        <v>363.88001638197107</v>
      </c>
      <c r="AU21" s="8">
        <v>387.16833743041724</v>
      </c>
      <c r="AV21" s="8">
        <v>412.33427936339439</v>
      </c>
      <c r="AW21" s="8">
        <v>446.55802455055613</v>
      </c>
      <c r="AX21" s="8">
        <v>531.8506072397123</v>
      </c>
      <c r="AY21" s="8">
        <v>631.83852140077818</v>
      </c>
      <c r="AZ21" s="8">
        <v>649.53</v>
      </c>
      <c r="BA21" s="8">
        <v>676.16072999999994</v>
      </c>
      <c r="BB21" s="8">
        <v>730.2535883999999</v>
      </c>
      <c r="BC21" s="8">
        <v>842.71264101359998</v>
      </c>
      <c r="BD21" s="8">
        <v>1064.3460656001766</v>
      </c>
      <c r="BE21" s="8">
        <v>1210.1614765874008</v>
      </c>
      <c r="BF21" s="8">
        <v>1327.5471398163786</v>
      </c>
      <c r="BG21" s="8">
        <v>1336.8399697950936</v>
      </c>
      <c r="BH21" s="8">
        <v>1335.5031298252986</v>
      </c>
      <c r="BI21" s="8">
        <v>1308.7930672287926</v>
      </c>
      <c r="BJ21" s="8">
        <v>1315.3370325649364</v>
      </c>
      <c r="BK21" s="8">
        <v>1332.4364139882807</v>
      </c>
      <c r="BL21" s="8">
        <v>1315.1147406064331</v>
      </c>
      <c r="BM21" s="8">
        <v>1337.4716911967425</v>
      </c>
      <c r="BN21" s="19">
        <v>1401.670332374186</v>
      </c>
      <c r="BO21" s="20">
        <f>BN21/Urban!$BN$8*100</f>
        <v>72.844244744308256</v>
      </c>
      <c r="BP21" s="24">
        <f t="shared" si="0"/>
        <v>98.945138064969512</v>
      </c>
    </row>
    <row r="22" spans="1:68" x14ac:dyDescent="0.2">
      <c r="A22" t="s">
        <v>32</v>
      </c>
      <c r="C22" s="12">
        <v>107.5</v>
      </c>
      <c r="D22" s="12">
        <v>105.4</v>
      </c>
      <c r="E22" s="12">
        <v>107.9</v>
      </c>
      <c r="F22" s="12">
        <v>126</v>
      </c>
      <c r="G22" s="12">
        <v>118.9</v>
      </c>
      <c r="H22" s="12">
        <v>98.6</v>
      </c>
      <c r="I22" s="12">
        <v>102.4</v>
      </c>
      <c r="J22" s="12">
        <v>104.1</v>
      </c>
      <c r="K22" s="12">
        <v>114.2</v>
      </c>
      <c r="L22" s="12">
        <v>125.5</v>
      </c>
      <c r="M22" s="12">
        <v>114.4</v>
      </c>
      <c r="N22" s="12">
        <v>105.4</v>
      </c>
      <c r="O22" s="12">
        <v>101.3</v>
      </c>
      <c r="P22" s="12">
        <v>99.5</v>
      </c>
      <c r="Q22" s="12">
        <v>99.2</v>
      </c>
      <c r="R22" s="12">
        <v>101.3</v>
      </c>
      <c r="S22" s="12">
        <v>99.3</v>
      </c>
      <c r="T22" s="12">
        <v>99.8</v>
      </c>
      <c r="U22" s="12">
        <v>101</v>
      </c>
      <c r="V22" s="12">
        <v>104.3</v>
      </c>
      <c r="X22" s="8">
        <v>355.11431335491858</v>
      </c>
      <c r="Y22" s="8">
        <v>381.74788685653743</v>
      </c>
      <c r="Z22" s="8">
        <v>402.3622727467905</v>
      </c>
      <c r="AA22" s="8">
        <v>434.14889229378701</v>
      </c>
      <c r="AB22" s="8">
        <v>547.02760429017167</v>
      </c>
      <c r="AC22" s="8">
        <v>650.41582150101419</v>
      </c>
      <c r="AD22" s="8">
        <v>641.30999999999995</v>
      </c>
      <c r="AE22" s="8">
        <v>656.70143999999993</v>
      </c>
      <c r="AF22" s="8">
        <v>683.62619903999996</v>
      </c>
      <c r="AG22" s="8">
        <v>780.70111930367989</v>
      </c>
      <c r="AH22" s="8">
        <v>979.77990472611827</v>
      </c>
      <c r="AI22" s="8">
        <v>1120.8682110066793</v>
      </c>
      <c r="AJ22" s="8">
        <v>1181.3950944010401</v>
      </c>
      <c r="AK22" s="8">
        <v>1196.7532306282537</v>
      </c>
      <c r="AL22" s="8">
        <v>1190.7694644751125</v>
      </c>
      <c r="AM22" s="8">
        <v>1181.2433087593115</v>
      </c>
      <c r="AN22" s="8">
        <v>1196.5994717731826</v>
      </c>
      <c r="AO22" s="8">
        <v>1188.2232754707702</v>
      </c>
      <c r="AP22" s="8">
        <v>1185.8468289198286</v>
      </c>
      <c r="AQ22" s="8">
        <v>1197.7052972090271</v>
      </c>
      <c r="AR22" s="8">
        <v>1249.2066249890152</v>
      </c>
      <c r="AS22" s="8"/>
      <c r="AT22" s="8">
        <v>425.21133496318782</v>
      </c>
      <c r="AU22" s="8">
        <v>457.10218508542692</v>
      </c>
      <c r="AV22" s="8">
        <v>481.78570308003998</v>
      </c>
      <c r="AW22" s="8">
        <v>519.84677362336322</v>
      </c>
      <c r="AX22" s="8">
        <v>655.00693476543768</v>
      </c>
      <c r="AY22" s="8">
        <v>778.8032454361055</v>
      </c>
      <c r="AZ22" s="8">
        <v>767.9</v>
      </c>
      <c r="BA22" s="8">
        <v>786.32960000000003</v>
      </c>
      <c r="BB22" s="8">
        <v>818.56911360000004</v>
      </c>
      <c r="BC22" s="8">
        <v>934.80592773119997</v>
      </c>
      <c r="BD22" s="8">
        <v>1173.1814393026559</v>
      </c>
      <c r="BE22" s="8">
        <v>1342.1195665622383</v>
      </c>
      <c r="BF22" s="8">
        <v>1414.5940231565994</v>
      </c>
      <c r="BG22" s="8">
        <v>1432.9837454576352</v>
      </c>
      <c r="BH22" s="8">
        <v>1425.8188267303469</v>
      </c>
      <c r="BI22" s="8">
        <v>1414.4122761165045</v>
      </c>
      <c r="BJ22" s="8">
        <v>1432.7996357060188</v>
      </c>
      <c r="BK22" s="8">
        <v>1422.7700382560765</v>
      </c>
      <c r="BL22" s="8">
        <v>1419.9244981795644</v>
      </c>
      <c r="BM22" s="8">
        <v>1434.1237431613602</v>
      </c>
      <c r="BN22" s="19">
        <v>1495.7910641172984</v>
      </c>
      <c r="BO22" s="20">
        <f>BN22/Urban!$BN$8*100</f>
        <v>77.735661406452721</v>
      </c>
      <c r="BP22" s="24">
        <f t="shared" si="0"/>
        <v>105.58920306513542</v>
      </c>
    </row>
    <row r="23" spans="1:68" x14ac:dyDescent="0.2">
      <c r="A23" t="s">
        <v>33</v>
      </c>
      <c r="C23" s="12">
        <v>109.1</v>
      </c>
      <c r="D23" s="12">
        <v>107.4</v>
      </c>
      <c r="E23" s="12">
        <v>105.1</v>
      </c>
      <c r="F23" s="12">
        <v>119.7</v>
      </c>
      <c r="G23" s="12">
        <v>119.7</v>
      </c>
      <c r="H23" s="12">
        <v>102.8</v>
      </c>
      <c r="I23" s="12">
        <v>101.3</v>
      </c>
      <c r="J23" s="12">
        <v>103.5</v>
      </c>
      <c r="K23" s="12">
        <v>112.5</v>
      </c>
      <c r="L23" s="12">
        <v>126.7</v>
      </c>
      <c r="M23" s="12">
        <v>117</v>
      </c>
      <c r="N23" s="12">
        <v>108.6</v>
      </c>
      <c r="O23" s="12">
        <v>101.2</v>
      </c>
      <c r="P23" s="12">
        <v>101</v>
      </c>
      <c r="Q23" s="12">
        <v>98.1</v>
      </c>
      <c r="R23" s="12">
        <v>99.1</v>
      </c>
      <c r="S23" s="12">
        <v>99.2</v>
      </c>
      <c r="T23" s="12">
        <v>99.9</v>
      </c>
      <c r="U23" s="12">
        <v>100.6</v>
      </c>
      <c r="V23" s="12">
        <v>103.5</v>
      </c>
      <c r="X23" s="8">
        <v>314.07477404786846</v>
      </c>
      <c r="Y23" s="8">
        <v>342.65557848622444</v>
      </c>
      <c r="Z23" s="8">
        <v>368.01209129420511</v>
      </c>
      <c r="AA23" s="8">
        <v>386.78070795020955</v>
      </c>
      <c r="AB23" s="8">
        <v>462.97650741640086</v>
      </c>
      <c r="AC23" s="8">
        <v>554.18287937743196</v>
      </c>
      <c r="AD23" s="8">
        <v>569.70000000000005</v>
      </c>
      <c r="AE23" s="8">
        <v>577.10609999999997</v>
      </c>
      <c r="AF23" s="8">
        <v>597.30481350000002</v>
      </c>
      <c r="AG23" s="8">
        <v>671.96791518750001</v>
      </c>
      <c r="AH23" s="8">
        <v>851.38334854256254</v>
      </c>
      <c r="AI23" s="8">
        <v>996.11851779479821</v>
      </c>
      <c r="AJ23" s="8">
        <v>1081.7847103251509</v>
      </c>
      <c r="AK23" s="8">
        <v>1094.7661268490526</v>
      </c>
      <c r="AL23" s="8">
        <v>1105.7137881175431</v>
      </c>
      <c r="AM23" s="8">
        <v>1084.7052261433098</v>
      </c>
      <c r="AN23" s="8">
        <v>1074.9428791080197</v>
      </c>
      <c r="AO23" s="8">
        <v>1066.3433360751555</v>
      </c>
      <c r="AP23" s="8">
        <v>1065.2769927390805</v>
      </c>
      <c r="AQ23" s="8">
        <v>1071.6686546955148</v>
      </c>
      <c r="AR23" s="8">
        <v>1109.1770576098579</v>
      </c>
      <c r="AS23" s="8"/>
      <c r="AT23" s="8">
        <v>386.71938169450283</v>
      </c>
      <c r="AU23" s="8">
        <v>421.9108454287026</v>
      </c>
      <c r="AV23" s="8">
        <v>453.13224799042661</v>
      </c>
      <c r="AW23" s="8">
        <v>476.24199263793838</v>
      </c>
      <c r="AX23" s="8">
        <v>570.06166518761233</v>
      </c>
      <c r="AY23" s="8">
        <v>682.36381322957197</v>
      </c>
      <c r="AZ23" s="8">
        <v>701.47</v>
      </c>
      <c r="BA23" s="8">
        <v>710.58911000000001</v>
      </c>
      <c r="BB23" s="8">
        <v>735.45972884999992</v>
      </c>
      <c r="BC23" s="8">
        <v>827.39219495625002</v>
      </c>
      <c r="BD23" s="8">
        <v>1048.3059110095687</v>
      </c>
      <c r="BE23" s="8">
        <v>1226.5179158811954</v>
      </c>
      <c r="BF23" s="8">
        <v>1331.9984566469782</v>
      </c>
      <c r="BG23" s="8">
        <v>1347.982438126742</v>
      </c>
      <c r="BH23" s="8">
        <v>1361.4622625080094</v>
      </c>
      <c r="BI23" s="8">
        <v>1335.5944795203573</v>
      </c>
      <c r="BJ23" s="8">
        <v>1323.5741292046737</v>
      </c>
      <c r="BK23" s="8">
        <v>1312.9855361710363</v>
      </c>
      <c r="BL23" s="8">
        <v>1311.6725506348653</v>
      </c>
      <c r="BM23" s="8">
        <v>1319.5425859386742</v>
      </c>
      <c r="BN23" s="19">
        <v>1365.726576446528</v>
      </c>
      <c r="BO23" s="20">
        <f>BN23/Urban!$BN$8*100</f>
        <v>70.97626217140963</v>
      </c>
      <c r="BP23" s="24">
        <f t="shared" si="0"/>
        <v>96.407836810393007</v>
      </c>
    </row>
    <row r="24" spans="1:68" x14ac:dyDescent="0.2">
      <c r="A24" t="s">
        <v>34</v>
      </c>
      <c r="C24" s="12">
        <v>108.7</v>
      </c>
      <c r="D24" s="12">
        <v>104.6</v>
      </c>
      <c r="E24" s="12">
        <v>107.5</v>
      </c>
      <c r="F24" s="12">
        <v>117</v>
      </c>
      <c r="G24" s="12">
        <v>118.9</v>
      </c>
      <c r="H24" s="12">
        <v>104</v>
      </c>
      <c r="I24" s="12">
        <v>104</v>
      </c>
      <c r="J24" s="12">
        <v>104.6</v>
      </c>
      <c r="K24" s="12">
        <v>110.7</v>
      </c>
      <c r="L24" s="12">
        <v>121.7</v>
      </c>
      <c r="M24" s="12">
        <v>117.9</v>
      </c>
      <c r="N24" s="12">
        <v>109</v>
      </c>
      <c r="O24" s="12">
        <v>102.4</v>
      </c>
      <c r="P24" s="12">
        <v>99</v>
      </c>
      <c r="Q24" s="12">
        <v>98.6</v>
      </c>
      <c r="R24" s="12">
        <v>99.3</v>
      </c>
      <c r="S24" s="12">
        <v>102.4</v>
      </c>
      <c r="T24" s="12">
        <v>99.9</v>
      </c>
      <c r="U24" s="12">
        <v>101.5</v>
      </c>
      <c r="V24" s="12">
        <v>104.6</v>
      </c>
      <c r="X24" s="8">
        <v>326.66985930724616</v>
      </c>
      <c r="Y24" s="8">
        <v>355.09013706697658</v>
      </c>
      <c r="Z24" s="8">
        <v>371.42428337205746</v>
      </c>
      <c r="AA24" s="8">
        <v>399.28110462496181</v>
      </c>
      <c r="AB24" s="8">
        <v>467.15889241120527</v>
      </c>
      <c r="AC24" s="8">
        <v>555.45192307692309</v>
      </c>
      <c r="AD24" s="8">
        <v>577.66999999999996</v>
      </c>
      <c r="AE24" s="8">
        <v>600.77679999999998</v>
      </c>
      <c r="AF24" s="8">
        <v>628.41253279999989</v>
      </c>
      <c r="AG24" s="8">
        <v>695.65267380959995</v>
      </c>
      <c r="AH24" s="8">
        <v>846.6093040262831</v>
      </c>
      <c r="AI24" s="8">
        <v>998.1523694469879</v>
      </c>
      <c r="AJ24" s="8">
        <v>1087.9860826972169</v>
      </c>
      <c r="AK24" s="8">
        <v>1114.09774868195</v>
      </c>
      <c r="AL24" s="8">
        <v>1102.9567711951306</v>
      </c>
      <c r="AM24" s="8">
        <v>1087.5153763983985</v>
      </c>
      <c r="AN24" s="8">
        <v>1079.9027687636099</v>
      </c>
      <c r="AO24" s="8">
        <v>1105.8204352139364</v>
      </c>
      <c r="AP24" s="8">
        <v>1104.7146147787225</v>
      </c>
      <c r="AQ24" s="8">
        <v>1121.2853340004033</v>
      </c>
      <c r="AR24" s="8">
        <v>1172.8644593644219</v>
      </c>
      <c r="AS24" s="8"/>
      <c r="AT24" s="8">
        <v>390.04495431402012</v>
      </c>
      <c r="AU24" s="8">
        <v>423.97886533933979</v>
      </c>
      <c r="AV24" s="8">
        <v>443.48189314494942</v>
      </c>
      <c r="AW24" s="8">
        <v>476.74303513082066</v>
      </c>
      <c r="AX24" s="8">
        <v>557.78935110306008</v>
      </c>
      <c r="AY24" s="8">
        <v>663.21153846153845</v>
      </c>
      <c r="AZ24" s="8">
        <v>689.74</v>
      </c>
      <c r="BA24" s="8">
        <v>717.32960000000003</v>
      </c>
      <c r="BB24" s="8">
        <v>750.32676159999994</v>
      </c>
      <c r="BC24" s="8">
        <v>830.6117250911999</v>
      </c>
      <c r="BD24" s="8">
        <v>1010.8544694359904</v>
      </c>
      <c r="BE24" s="8">
        <v>1191.7974194650328</v>
      </c>
      <c r="BF24" s="8">
        <v>1299.0591872168857</v>
      </c>
      <c r="BG24" s="8">
        <v>1330.236607710091</v>
      </c>
      <c r="BH24" s="8">
        <v>1316.9342416329901</v>
      </c>
      <c r="BI24" s="8">
        <v>1298.497162250128</v>
      </c>
      <c r="BJ24" s="8">
        <v>1289.4076821143772</v>
      </c>
      <c r="BK24" s="8">
        <v>1320.3534664851222</v>
      </c>
      <c r="BL24" s="8">
        <v>1319.0331130186371</v>
      </c>
      <c r="BM24" s="8">
        <v>1338.8186097139167</v>
      </c>
      <c r="BN24" s="19">
        <v>1400.404265760757</v>
      </c>
      <c r="BO24" s="20">
        <f>BN24/Urban!$BN$8*100</f>
        <v>72.778447770425657</v>
      </c>
      <c r="BP24" s="24">
        <f t="shared" si="0"/>
        <v>98.855765312353</v>
      </c>
    </row>
    <row r="25" spans="1:68" x14ac:dyDescent="0.2">
      <c r="A25" t="s">
        <v>35</v>
      </c>
      <c r="C25" s="12">
        <v>103.6</v>
      </c>
      <c r="D25" s="12">
        <v>104.3</v>
      </c>
      <c r="E25" s="12">
        <v>105.3</v>
      </c>
      <c r="F25" s="12">
        <v>118.1</v>
      </c>
      <c r="G25" s="12">
        <v>122</v>
      </c>
      <c r="H25" s="12">
        <v>100.9</v>
      </c>
      <c r="I25" s="12">
        <v>100</v>
      </c>
      <c r="J25" s="12">
        <v>102.9</v>
      </c>
      <c r="K25" s="12">
        <v>110.3</v>
      </c>
      <c r="L25" s="12">
        <v>123.5</v>
      </c>
      <c r="M25" s="12">
        <v>116.3</v>
      </c>
      <c r="N25" s="12">
        <v>110.9</v>
      </c>
      <c r="O25" s="12">
        <v>103.9</v>
      </c>
      <c r="P25" s="12">
        <v>97.1</v>
      </c>
      <c r="Q25" s="12">
        <v>97.1</v>
      </c>
      <c r="R25" s="12">
        <v>99.2</v>
      </c>
      <c r="S25" s="12">
        <v>100.7</v>
      </c>
      <c r="T25" s="12">
        <v>100.6</v>
      </c>
      <c r="U25" s="12">
        <v>101.4</v>
      </c>
      <c r="V25" s="12">
        <v>105.4</v>
      </c>
      <c r="X25" s="8">
        <v>339.84948096505047</v>
      </c>
      <c r="Y25" s="8">
        <v>352.08406227979231</v>
      </c>
      <c r="Z25" s="8">
        <v>367.22367695782339</v>
      </c>
      <c r="AA25" s="8">
        <v>386.68653183658807</v>
      </c>
      <c r="AB25" s="8">
        <v>456.67679409901046</v>
      </c>
      <c r="AC25" s="8">
        <v>557.14568880079275</v>
      </c>
      <c r="AD25" s="8">
        <v>562.16</v>
      </c>
      <c r="AE25" s="8">
        <v>562.16</v>
      </c>
      <c r="AF25" s="8">
        <v>578.46264000000008</v>
      </c>
      <c r="AG25" s="8">
        <v>638.04429192000009</v>
      </c>
      <c r="AH25" s="8">
        <v>787.98470052120012</v>
      </c>
      <c r="AI25" s="8">
        <v>916.42620670615565</v>
      </c>
      <c r="AJ25" s="8">
        <v>1016.3166632371266</v>
      </c>
      <c r="AK25" s="8">
        <v>1055.9530131033746</v>
      </c>
      <c r="AL25" s="8">
        <v>1025.3303757233766</v>
      </c>
      <c r="AM25" s="8">
        <v>995.59579482739866</v>
      </c>
      <c r="AN25" s="8">
        <v>987.6310284687795</v>
      </c>
      <c r="AO25" s="8">
        <v>994.54444566806092</v>
      </c>
      <c r="AP25" s="8">
        <v>1000.5117123420692</v>
      </c>
      <c r="AQ25" s="8">
        <v>1014.5188763148583</v>
      </c>
      <c r="AR25" s="8">
        <v>1069.3028956358608</v>
      </c>
      <c r="AS25" s="8"/>
      <c r="AT25" s="8">
        <v>410.46001778146916</v>
      </c>
      <c r="AU25" s="8">
        <v>425.23657842160202</v>
      </c>
      <c r="AV25" s="8">
        <v>443.52175129373097</v>
      </c>
      <c r="AW25" s="8">
        <v>467.02840411229874</v>
      </c>
      <c r="AX25" s="8">
        <v>551.56054525662478</v>
      </c>
      <c r="AY25" s="8">
        <v>672.90386521308221</v>
      </c>
      <c r="AZ25" s="8">
        <v>678.96</v>
      </c>
      <c r="BA25" s="8">
        <v>678.96</v>
      </c>
      <c r="BB25" s="8">
        <v>698.64984000000015</v>
      </c>
      <c r="BC25" s="8">
        <v>770.61077352000018</v>
      </c>
      <c r="BD25" s="8">
        <v>951.70430529720022</v>
      </c>
      <c r="BE25" s="8">
        <v>1106.8321070606437</v>
      </c>
      <c r="BF25" s="8">
        <v>1227.4768067302539</v>
      </c>
      <c r="BG25" s="8">
        <v>1275.3484021927341</v>
      </c>
      <c r="BH25" s="8">
        <v>1238.3632985291445</v>
      </c>
      <c r="BI25" s="8">
        <v>1202.4507628717993</v>
      </c>
      <c r="BJ25" s="8">
        <v>1192.8311567688249</v>
      </c>
      <c r="BK25" s="8">
        <v>1201.1809748662067</v>
      </c>
      <c r="BL25" s="8">
        <v>1208.3880607154038</v>
      </c>
      <c r="BM25" s="8">
        <v>1225.3054935654195</v>
      </c>
      <c r="BN25" s="19">
        <v>1291.4719902179522</v>
      </c>
      <c r="BO25" s="20">
        <f>BN25/Urban!$BN$8*100</f>
        <v>67.117281120237791</v>
      </c>
      <c r="BP25" s="24">
        <f t="shared" si="0"/>
        <v>91.166140445243556</v>
      </c>
    </row>
    <row r="26" spans="1:68" x14ac:dyDescent="0.2">
      <c r="A26" t="s">
        <v>36</v>
      </c>
      <c r="C26" s="12">
        <v>106.2</v>
      </c>
      <c r="D26" s="12">
        <v>104.8</v>
      </c>
      <c r="E26" s="12">
        <v>106.4</v>
      </c>
      <c r="F26" s="12">
        <v>117.2</v>
      </c>
      <c r="G26" s="12">
        <v>118.2</v>
      </c>
      <c r="H26" s="12">
        <v>105.1</v>
      </c>
      <c r="I26" s="12">
        <v>103.6</v>
      </c>
      <c r="J26" s="12">
        <v>108.1</v>
      </c>
      <c r="K26" s="12">
        <v>117.6</v>
      </c>
      <c r="L26" s="12">
        <v>124.1</v>
      </c>
      <c r="M26" s="12">
        <v>119.9</v>
      </c>
      <c r="N26" s="12">
        <v>107.9</v>
      </c>
      <c r="O26" s="12">
        <v>103.6</v>
      </c>
      <c r="P26" s="12">
        <v>99</v>
      </c>
      <c r="Q26" s="12">
        <v>98.3</v>
      </c>
      <c r="R26" s="12">
        <v>98.2</v>
      </c>
      <c r="S26" s="12">
        <v>99.8</v>
      </c>
      <c r="T26" s="12">
        <v>100.8</v>
      </c>
      <c r="U26" s="12">
        <v>101.3</v>
      </c>
      <c r="V26" s="12">
        <v>105.8</v>
      </c>
      <c r="X26" s="8">
        <v>306.49292390462705</v>
      </c>
      <c r="Y26" s="8">
        <v>325.49548518671389</v>
      </c>
      <c r="Z26" s="8">
        <v>341.11926847567611</v>
      </c>
      <c r="AA26" s="8">
        <v>362.95090165811939</v>
      </c>
      <c r="AB26" s="8">
        <v>425.37845674331601</v>
      </c>
      <c r="AC26" s="8">
        <v>502.79733587059945</v>
      </c>
      <c r="AD26" s="8">
        <v>528.44000000000005</v>
      </c>
      <c r="AE26" s="8">
        <v>547.46384000000012</v>
      </c>
      <c r="AF26" s="8">
        <v>591.80841104000001</v>
      </c>
      <c r="AG26" s="8">
        <v>695.96669138303992</v>
      </c>
      <c r="AH26" s="8">
        <v>863.69466400635247</v>
      </c>
      <c r="AI26" s="8">
        <v>1035.5699021436167</v>
      </c>
      <c r="AJ26" s="8">
        <v>1117.3799244129625</v>
      </c>
      <c r="AK26" s="8">
        <v>1157.605601691829</v>
      </c>
      <c r="AL26" s="8">
        <v>1146.0295456749107</v>
      </c>
      <c r="AM26" s="8">
        <v>1126.5470433984372</v>
      </c>
      <c r="AN26" s="8">
        <v>1106.2691966172654</v>
      </c>
      <c r="AO26" s="8">
        <v>1104.0566582240306</v>
      </c>
      <c r="AP26" s="8">
        <v>1112.8891114898227</v>
      </c>
      <c r="AQ26" s="8">
        <v>1127.3566699391902</v>
      </c>
      <c r="AR26" s="8">
        <v>1192.7433567956632</v>
      </c>
      <c r="AS26" s="8"/>
      <c r="AT26" s="8">
        <v>375.54141113278126</v>
      </c>
      <c r="AU26" s="8">
        <v>398.82497862301369</v>
      </c>
      <c r="AV26" s="8">
        <v>417.96857759691829</v>
      </c>
      <c r="AW26" s="8">
        <v>444.7185665631211</v>
      </c>
      <c r="AX26" s="8">
        <v>521.21016001197802</v>
      </c>
      <c r="AY26" s="8">
        <v>616.0704091341579</v>
      </c>
      <c r="AZ26" s="8">
        <v>647.49</v>
      </c>
      <c r="BA26" s="8">
        <v>670.79964000000007</v>
      </c>
      <c r="BB26" s="8">
        <v>725.13441083999999</v>
      </c>
      <c r="BC26" s="8">
        <v>852.75806714783982</v>
      </c>
      <c r="BD26" s="8">
        <v>1058.2727613304692</v>
      </c>
      <c r="BE26" s="8">
        <v>1268.8690408352327</v>
      </c>
      <c r="BF26" s="8">
        <v>1369.1096950612161</v>
      </c>
      <c r="BG26" s="8">
        <v>1418.3976440834197</v>
      </c>
      <c r="BH26" s="8">
        <v>1404.2136676425855</v>
      </c>
      <c r="BI26" s="8">
        <v>1380.3420352926614</v>
      </c>
      <c r="BJ26" s="8">
        <v>1355.4958786573934</v>
      </c>
      <c r="BK26" s="8">
        <v>1352.7848869000786</v>
      </c>
      <c r="BL26" s="8">
        <v>1363.607165995279</v>
      </c>
      <c r="BM26" s="8">
        <v>1381.3340591532176</v>
      </c>
      <c r="BN26" s="19">
        <v>1461.4514345841039</v>
      </c>
      <c r="BO26" s="20">
        <f>BN26/Urban!$BN$8*100</f>
        <v>75.951044638608394</v>
      </c>
      <c r="BP26" s="24">
        <f t="shared" si="0"/>
        <v>103.16513849960619</v>
      </c>
    </row>
    <row r="27" spans="1:68" x14ac:dyDescent="0.2">
      <c r="A27" t="s">
        <v>37</v>
      </c>
      <c r="C27" s="12">
        <v>110.2</v>
      </c>
      <c r="D27" s="12">
        <v>105.3</v>
      </c>
      <c r="E27" s="12">
        <v>108.8</v>
      </c>
      <c r="F27" s="12">
        <v>125.4</v>
      </c>
      <c r="G27" s="12">
        <v>119.1</v>
      </c>
      <c r="H27" s="12">
        <v>100.2</v>
      </c>
      <c r="I27" s="12">
        <v>103.8</v>
      </c>
      <c r="J27" s="12">
        <v>107.9</v>
      </c>
      <c r="K27" s="12">
        <v>116.4</v>
      </c>
      <c r="L27" s="12">
        <v>125.6</v>
      </c>
      <c r="M27" s="12">
        <v>119.5</v>
      </c>
      <c r="N27" s="12">
        <v>108.2</v>
      </c>
      <c r="O27" s="12">
        <v>102.5</v>
      </c>
      <c r="P27" s="12">
        <v>100.1</v>
      </c>
      <c r="Q27" s="12">
        <v>101.4</v>
      </c>
      <c r="R27" s="12">
        <v>101.4</v>
      </c>
      <c r="S27" s="12">
        <v>99.3</v>
      </c>
      <c r="T27" s="12">
        <v>99.4</v>
      </c>
      <c r="U27" s="12">
        <v>104.1</v>
      </c>
      <c r="V27" s="12">
        <v>105.7</v>
      </c>
      <c r="X27" s="8">
        <v>301.23347303140127</v>
      </c>
      <c r="Y27" s="8">
        <v>331.9592872806042</v>
      </c>
      <c r="Z27" s="8">
        <v>349.55312950647618</v>
      </c>
      <c r="AA27" s="8">
        <v>380.3138049030461</v>
      </c>
      <c r="AB27" s="8">
        <v>476.91351134841977</v>
      </c>
      <c r="AC27" s="8">
        <v>568.00399201596804</v>
      </c>
      <c r="AD27" s="8">
        <v>569.14</v>
      </c>
      <c r="AE27" s="8">
        <v>590.76732000000004</v>
      </c>
      <c r="AF27" s="8">
        <v>637.43793828000003</v>
      </c>
      <c r="AG27" s="8">
        <v>741.97776015791999</v>
      </c>
      <c r="AH27" s="8">
        <v>931.92406675834752</v>
      </c>
      <c r="AI27" s="8">
        <v>1113.6492597762253</v>
      </c>
      <c r="AJ27" s="8">
        <v>1204.968499077876</v>
      </c>
      <c r="AK27" s="8">
        <v>1235.0927115548229</v>
      </c>
      <c r="AL27" s="8">
        <v>1236.3278042663778</v>
      </c>
      <c r="AM27" s="8">
        <v>1253.6363935261072</v>
      </c>
      <c r="AN27" s="8">
        <v>1271.1873030354727</v>
      </c>
      <c r="AO27" s="8">
        <v>1262.2889919142244</v>
      </c>
      <c r="AP27" s="8">
        <v>1254.7152579627391</v>
      </c>
      <c r="AQ27" s="8">
        <v>1306.1585835392113</v>
      </c>
      <c r="AR27" s="8">
        <v>1380.6096228009462</v>
      </c>
      <c r="AS27" s="8"/>
      <c r="AT27" s="8">
        <v>367.04394152197381</v>
      </c>
      <c r="AU27" s="8">
        <v>404.4824235572151</v>
      </c>
      <c r="AV27" s="8">
        <v>425.91999200574747</v>
      </c>
      <c r="AW27" s="8">
        <v>463.40095130225325</v>
      </c>
      <c r="AX27" s="8">
        <v>581.10479293302558</v>
      </c>
      <c r="AY27" s="8">
        <v>692.09580838323348</v>
      </c>
      <c r="AZ27" s="8">
        <v>693.48</v>
      </c>
      <c r="BA27" s="8">
        <v>719.83224000000007</v>
      </c>
      <c r="BB27" s="8">
        <v>776.69898696000018</v>
      </c>
      <c r="BC27" s="8">
        <v>904.07762082144006</v>
      </c>
      <c r="BD27" s="8">
        <v>1135.5214917517287</v>
      </c>
      <c r="BE27" s="8">
        <v>1356.9481826433159</v>
      </c>
      <c r="BF27" s="8">
        <v>1468.2179336200679</v>
      </c>
      <c r="BG27" s="8">
        <v>1504.9233819605697</v>
      </c>
      <c r="BH27" s="8">
        <v>1506.4283053425302</v>
      </c>
      <c r="BI27" s="8">
        <v>1527.5183016173257</v>
      </c>
      <c r="BJ27" s="8">
        <v>1548.9035578399685</v>
      </c>
      <c r="BK27" s="8">
        <v>1538.0612329350888</v>
      </c>
      <c r="BL27" s="8">
        <v>1528.8328655374783</v>
      </c>
      <c r="BM27" s="8">
        <v>1591.5150130245147</v>
      </c>
      <c r="BN27" s="19">
        <v>1682.2313687669121</v>
      </c>
      <c r="BO27" s="20">
        <f>BN27/Urban!$BN$8*100</f>
        <v>87.424889228729455</v>
      </c>
      <c r="BP27" s="24">
        <f t="shared" si="0"/>
        <v>118.75018768352592</v>
      </c>
    </row>
    <row r="28" spans="1:68" x14ac:dyDescent="0.2">
      <c r="A28" t="s">
        <v>38</v>
      </c>
      <c r="C28" s="12">
        <v>111.2</v>
      </c>
      <c r="D28" s="12">
        <v>105.3</v>
      </c>
      <c r="E28" s="12">
        <v>109.7</v>
      </c>
      <c r="F28" s="12">
        <v>129.30000000000001</v>
      </c>
      <c r="G28" s="12">
        <v>122.4</v>
      </c>
      <c r="H28" s="12">
        <v>97.6</v>
      </c>
      <c r="I28" s="12">
        <v>99.9</v>
      </c>
      <c r="J28" s="12">
        <v>105.9</v>
      </c>
      <c r="K28" s="12">
        <v>120.6</v>
      </c>
      <c r="L28" s="12">
        <v>122.5</v>
      </c>
      <c r="M28" s="12">
        <v>115.3</v>
      </c>
      <c r="N28" s="12">
        <v>106.5</v>
      </c>
      <c r="O28" s="12">
        <v>101.5</v>
      </c>
      <c r="P28" s="12">
        <v>98.1</v>
      </c>
      <c r="Q28" s="12">
        <v>97.7</v>
      </c>
      <c r="R28" s="12">
        <v>100</v>
      </c>
      <c r="S28" s="12">
        <v>99.6</v>
      </c>
      <c r="T28" s="12">
        <v>98.6</v>
      </c>
      <c r="U28" s="12">
        <v>100.4</v>
      </c>
      <c r="V28" s="12">
        <v>103.7</v>
      </c>
      <c r="X28" s="8">
        <v>404.99920277743223</v>
      </c>
      <c r="Y28" s="8">
        <v>450.35911348850465</v>
      </c>
      <c r="Z28" s="8">
        <v>474.22814650339535</v>
      </c>
      <c r="AA28" s="8">
        <v>520.22827671422476</v>
      </c>
      <c r="AB28" s="8">
        <v>672.65516179149267</v>
      </c>
      <c r="AC28" s="8">
        <v>823.32991803278708</v>
      </c>
      <c r="AD28" s="8">
        <v>803.57</v>
      </c>
      <c r="AE28" s="8">
        <v>802.76643000000013</v>
      </c>
      <c r="AF28" s="8">
        <v>850.12964937000027</v>
      </c>
      <c r="AG28" s="8">
        <v>1025.2563571402202</v>
      </c>
      <c r="AH28" s="8">
        <v>1255.9390374967697</v>
      </c>
      <c r="AI28" s="8">
        <v>1448.0977102337754</v>
      </c>
      <c r="AJ28" s="8">
        <v>1542.2240613989709</v>
      </c>
      <c r="AK28" s="8">
        <v>1565.3574223199555</v>
      </c>
      <c r="AL28" s="8">
        <v>1535.6156312958763</v>
      </c>
      <c r="AM28" s="8">
        <v>1500.296471776071</v>
      </c>
      <c r="AN28" s="8">
        <v>1500.296471776071</v>
      </c>
      <c r="AO28" s="8">
        <v>1494.2952858889666</v>
      </c>
      <c r="AP28" s="8">
        <v>1473.3751518865211</v>
      </c>
      <c r="AQ28" s="8">
        <v>1479.2686524940675</v>
      </c>
      <c r="AR28" s="8">
        <v>1534.0015926363478</v>
      </c>
      <c r="AS28" s="8"/>
      <c r="AT28" s="8">
        <v>479.8583085037933</v>
      </c>
      <c r="AU28" s="8">
        <v>533.60243905621815</v>
      </c>
      <c r="AV28" s="8">
        <v>561.88336832619768</v>
      </c>
      <c r="AW28" s="8">
        <v>616.38605505383896</v>
      </c>
      <c r="AX28" s="8">
        <v>796.98716918461378</v>
      </c>
      <c r="AY28" s="8">
        <v>975.51229508196741</v>
      </c>
      <c r="AZ28" s="8">
        <v>952.1</v>
      </c>
      <c r="BA28" s="8">
        <v>951.14790000000016</v>
      </c>
      <c r="BB28" s="8">
        <v>1007.2656261000003</v>
      </c>
      <c r="BC28" s="8">
        <v>1214.7623450766</v>
      </c>
      <c r="BD28" s="8">
        <v>1488.0838727188352</v>
      </c>
      <c r="BE28" s="8">
        <v>1715.760705244817</v>
      </c>
      <c r="BF28" s="8">
        <v>1827.2851510857301</v>
      </c>
      <c r="BG28" s="8">
        <v>1854.6944283520161</v>
      </c>
      <c r="BH28" s="8">
        <v>1819.4552342133277</v>
      </c>
      <c r="BI28" s="8">
        <v>1777.607763826421</v>
      </c>
      <c r="BJ28" s="8">
        <v>1777.607763826421</v>
      </c>
      <c r="BK28" s="8">
        <v>1770.4973327711152</v>
      </c>
      <c r="BL28" s="8">
        <v>1745.7103701123197</v>
      </c>
      <c r="BM28" s="8">
        <v>1752.6932115927691</v>
      </c>
      <c r="BN28" s="19">
        <v>1817.5428604217016</v>
      </c>
      <c r="BO28" s="20">
        <f>BN28/Urban!$BN$8*100</f>
        <v>94.45697315542813</v>
      </c>
      <c r="BP28" s="24">
        <f t="shared" si="0"/>
        <v>128.30194455126423</v>
      </c>
    </row>
    <row r="29" spans="1:68" x14ac:dyDescent="0.2">
      <c r="A29" t="s">
        <v>39</v>
      </c>
      <c r="C29" s="12">
        <v>111.8</v>
      </c>
      <c r="D29" s="12">
        <v>106.2</v>
      </c>
      <c r="E29" s="12">
        <v>105.8</v>
      </c>
      <c r="F29" s="12">
        <v>118.4</v>
      </c>
      <c r="G29" s="12">
        <v>123.3</v>
      </c>
      <c r="H29" s="12">
        <v>104.4</v>
      </c>
      <c r="I29" s="12">
        <v>103</v>
      </c>
      <c r="J29" s="12">
        <v>105.4</v>
      </c>
      <c r="K29" s="12">
        <v>119.1</v>
      </c>
      <c r="L29" s="12">
        <v>126.5</v>
      </c>
      <c r="M29" s="12">
        <v>118.6</v>
      </c>
      <c r="N29" s="12">
        <v>107.4</v>
      </c>
      <c r="O29" s="12">
        <v>100.8</v>
      </c>
      <c r="P29" s="12">
        <v>96.8</v>
      </c>
      <c r="Q29" s="12">
        <v>98.2</v>
      </c>
      <c r="R29" s="12">
        <v>99.5</v>
      </c>
      <c r="S29" s="12">
        <v>99.6</v>
      </c>
      <c r="T29" s="12">
        <v>99.3</v>
      </c>
      <c r="U29" s="12">
        <v>101.3</v>
      </c>
      <c r="V29" s="12">
        <v>104.9</v>
      </c>
      <c r="X29" s="8">
        <v>314.6740659983447</v>
      </c>
      <c r="Y29" s="8">
        <v>351.80560578614933</v>
      </c>
      <c r="Z29" s="8">
        <v>373.61755334489055</v>
      </c>
      <c r="AA29" s="8">
        <v>395.28737143889424</v>
      </c>
      <c r="AB29" s="8">
        <v>468.0202477836508</v>
      </c>
      <c r="AC29" s="8">
        <v>577.06896551724139</v>
      </c>
      <c r="AD29" s="8">
        <v>602.46</v>
      </c>
      <c r="AE29" s="8">
        <v>620.53380000000004</v>
      </c>
      <c r="AF29" s="8">
        <v>654.04262520000009</v>
      </c>
      <c r="AG29" s="8">
        <v>778.96476661319991</v>
      </c>
      <c r="AH29" s="8">
        <v>985.39042976569806</v>
      </c>
      <c r="AI29" s="8">
        <v>1168.6730497021179</v>
      </c>
      <c r="AJ29" s="8">
        <v>1255.1548553800747</v>
      </c>
      <c r="AK29" s="8">
        <v>1265.1960942231151</v>
      </c>
      <c r="AL29" s="8">
        <v>1224.7098192079752</v>
      </c>
      <c r="AM29" s="8">
        <v>1202.6650424622319</v>
      </c>
      <c r="AN29" s="8">
        <v>1196.6517172499207</v>
      </c>
      <c r="AO29" s="8">
        <v>1191.8651103809209</v>
      </c>
      <c r="AP29" s="8">
        <v>1183.5220546082544</v>
      </c>
      <c r="AQ29" s="8">
        <v>1198.9078413181617</v>
      </c>
      <c r="AR29" s="8">
        <v>1257.6543255427516</v>
      </c>
      <c r="AS29" s="8"/>
      <c r="AT29" s="8">
        <v>375.98865718704712</v>
      </c>
      <c r="AU29" s="8">
        <v>420.35531873511866</v>
      </c>
      <c r="AV29" s="8">
        <v>446.41734849669598</v>
      </c>
      <c r="AW29" s="8">
        <v>472.30955470950437</v>
      </c>
      <c r="AX29" s="8">
        <v>559.2145127760532</v>
      </c>
      <c r="AY29" s="8">
        <v>689.5114942528736</v>
      </c>
      <c r="AZ29" s="8">
        <v>719.85</v>
      </c>
      <c r="BA29" s="8">
        <v>741.44550000000004</v>
      </c>
      <c r="BB29" s="8">
        <v>781.48355700000002</v>
      </c>
      <c r="BC29" s="8">
        <v>930.74691638699994</v>
      </c>
      <c r="BD29" s="8">
        <v>1177.3948492295551</v>
      </c>
      <c r="BE29" s="8">
        <v>1396.3902911862522</v>
      </c>
      <c r="BF29" s="8">
        <v>1499.723172734035</v>
      </c>
      <c r="BG29" s="8">
        <v>1511.720958115907</v>
      </c>
      <c r="BH29" s="8">
        <v>1463.3458874561979</v>
      </c>
      <c r="BI29" s="8">
        <v>1437.0056614819864</v>
      </c>
      <c r="BJ29" s="8">
        <v>1429.8206331745766</v>
      </c>
      <c r="BK29" s="8">
        <v>1424.1013506418781</v>
      </c>
      <c r="BL29" s="8">
        <v>1414.1326411873849</v>
      </c>
      <c r="BM29" s="8">
        <v>1432.5163655228209</v>
      </c>
      <c r="BN29" s="19">
        <v>1502.7096674334391</v>
      </c>
      <c r="BO29" s="20">
        <f>BN29/Urban!$BN$8*100</f>
        <v>78.095218444658755</v>
      </c>
      <c r="BP29" s="24">
        <f t="shared" si="0"/>
        <v>106.07759334102344</v>
      </c>
    </row>
    <row r="30" spans="1:68" x14ac:dyDescent="0.2">
      <c r="A30" s="4" t="s">
        <v>40</v>
      </c>
      <c r="B30" s="4"/>
      <c r="C30" s="13">
        <v>111.2</v>
      </c>
      <c r="D30" s="13">
        <v>105.3</v>
      </c>
      <c r="E30" s="13">
        <v>109.7</v>
      </c>
      <c r="F30" s="12">
        <v>126.4</v>
      </c>
      <c r="G30" s="12">
        <v>129.80000000000001</v>
      </c>
      <c r="H30" s="12">
        <v>108.1</v>
      </c>
      <c r="I30" s="12">
        <v>104.4</v>
      </c>
      <c r="J30" s="12">
        <v>103.4</v>
      </c>
      <c r="K30" s="12">
        <v>116.5</v>
      </c>
      <c r="L30" s="12">
        <v>128.19999999999999</v>
      </c>
      <c r="M30" s="12">
        <v>118.4</v>
      </c>
      <c r="N30" s="12">
        <v>103.7</v>
      </c>
      <c r="O30" s="12">
        <v>100.3</v>
      </c>
      <c r="P30" s="12">
        <v>96.6</v>
      </c>
      <c r="Q30" s="12">
        <v>97.3</v>
      </c>
      <c r="R30" s="12">
        <v>100.2</v>
      </c>
      <c r="S30" s="12">
        <v>98.3</v>
      </c>
      <c r="T30" s="12">
        <v>100.2</v>
      </c>
      <c r="U30" s="12">
        <v>100.9</v>
      </c>
      <c r="V30" s="12">
        <v>106.4</v>
      </c>
      <c r="X30" s="8">
        <v>310.93736498060451</v>
      </c>
      <c r="Y30" s="8">
        <v>345.76234985843223</v>
      </c>
      <c r="Z30" s="8">
        <v>364.08775440092916</v>
      </c>
      <c r="AA30" s="8">
        <v>399.40426657781933</v>
      </c>
      <c r="AB30" s="8">
        <v>504.84699295436366</v>
      </c>
      <c r="AC30" s="8">
        <v>655.29139685476412</v>
      </c>
      <c r="AD30" s="8">
        <v>708.37</v>
      </c>
      <c r="AE30" s="8">
        <v>739.53827999999999</v>
      </c>
      <c r="AF30" s="8">
        <v>764.68258151999999</v>
      </c>
      <c r="AG30" s="8">
        <v>890.8552074708</v>
      </c>
      <c r="AH30" s="8">
        <v>1142.0763759775655</v>
      </c>
      <c r="AI30" s="8">
        <v>1352.2184291574376</v>
      </c>
      <c r="AJ30" s="8">
        <v>1402.2505110362629</v>
      </c>
      <c r="AK30" s="8">
        <v>1406.4572625693718</v>
      </c>
      <c r="AL30" s="8">
        <v>1358.6377156420131</v>
      </c>
      <c r="AM30" s="8">
        <v>1321.9544973196785</v>
      </c>
      <c r="AN30" s="8">
        <v>1324.5984063143178</v>
      </c>
      <c r="AO30" s="8">
        <v>1302.0802334069745</v>
      </c>
      <c r="AP30" s="8">
        <v>1304.6843938737882</v>
      </c>
      <c r="AQ30" s="8">
        <v>1316.4265534186522</v>
      </c>
      <c r="AR30" s="8">
        <v>1400.6778528374462</v>
      </c>
      <c r="AS30" s="8"/>
      <c r="AT30" s="8">
        <v>375.85772620515019</v>
      </c>
      <c r="AU30" s="8">
        <v>417.95379154012704</v>
      </c>
      <c r="AV30" s="8">
        <v>440.10534249175373</v>
      </c>
      <c r="AW30" s="8">
        <v>482.79556071345388</v>
      </c>
      <c r="AX30" s="8">
        <v>610.25358874180574</v>
      </c>
      <c r="AY30" s="8">
        <v>792.10915818686397</v>
      </c>
      <c r="AZ30" s="8">
        <v>856.27</v>
      </c>
      <c r="BA30" s="8">
        <v>893.94587999999999</v>
      </c>
      <c r="BB30" s="8">
        <v>924.34003991999998</v>
      </c>
      <c r="BC30" s="8">
        <v>1076.8561465067999</v>
      </c>
      <c r="BD30" s="8">
        <v>1380.5295798217173</v>
      </c>
      <c r="BE30" s="8">
        <v>1634.5470225089134</v>
      </c>
      <c r="BF30" s="8">
        <v>1695.0252623417434</v>
      </c>
      <c r="BG30" s="8">
        <v>1700.1103381287687</v>
      </c>
      <c r="BH30" s="8">
        <v>1642.3065866323905</v>
      </c>
      <c r="BI30" s="8">
        <v>1597.9643087933157</v>
      </c>
      <c r="BJ30" s="8">
        <v>1601.1602374109025</v>
      </c>
      <c r="BK30" s="8">
        <v>1573.9405133749169</v>
      </c>
      <c r="BL30" s="8">
        <v>1577.0883944016666</v>
      </c>
      <c r="BM30" s="8">
        <v>1591.2821899512817</v>
      </c>
      <c r="BN30" s="19">
        <v>1693.1242501081638</v>
      </c>
      <c r="BO30" s="20">
        <f>BN30/Urban!$BN$8*100</f>
        <v>87.990987901196064</v>
      </c>
      <c r="BP30" s="24">
        <f t="shared" si="0"/>
        <v>119.51912573075553</v>
      </c>
    </row>
    <row r="31" spans="1:68" x14ac:dyDescent="0.2">
      <c r="A31" t="s">
        <v>41</v>
      </c>
      <c r="C31" s="12">
        <v>105.3</v>
      </c>
      <c r="D31" s="12">
        <v>104.7</v>
      </c>
      <c r="E31" s="12">
        <v>105.6</v>
      </c>
      <c r="F31" s="12">
        <v>118.5</v>
      </c>
      <c r="G31" s="12">
        <v>121.3</v>
      </c>
      <c r="H31" s="12">
        <v>105</v>
      </c>
      <c r="I31" s="12">
        <v>102.1</v>
      </c>
      <c r="J31" s="12">
        <v>104.6</v>
      </c>
      <c r="K31" s="12">
        <v>116.7</v>
      </c>
      <c r="L31" s="12">
        <v>122.5</v>
      </c>
      <c r="M31" s="12">
        <v>118.3</v>
      </c>
      <c r="N31" s="12">
        <v>109.1</v>
      </c>
      <c r="O31" s="12">
        <v>105</v>
      </c>
      <c r="P31" s="12">
        <v>99.5</v>
      </c>
      <c r="Q31" s="12">
        <v>99</v>
      </c>
      <c r="R31" s="12">
        <v>100.6</v>
      </c>
      <c r="S31" s="12">
        <v>102.7</v>
      </c>
      <c r="T31" s="12">
        <v>100</v>
      </c>
      <c r="U31" s="12">
        <v>100.9</v>
      </c>
      <c r="V31" s="12">
        <v>105.2</v>
      </c>
      <c r="X31" s="8">
        <v>290.08431911878688</v>
      </c>
      <c r="Y31" s="8">
        <v>305.45878803208262</v>
      </c>
      <c r="Z31" s="8">
        <v>319.81535106959052</v>
      </c>
      <c r="AA31" s="8">
        <v>337.72501072948762</v>
      </c>
      <c r="AB31" s="8">
        <v>400.20413771444277</v>
      </c>
      <c r="AC31" s="8">
        <v>485.44761904761913</v>
      </c>
      <c r="AD31" s="8">
        <v>509.72</v>
      </c>
      <c r="AE31" s="8">
        <v>520.42412000000002</v>
      </c>
      <c r="AF31" s="8">
        <v>544.3636295199999</v>
      </c>
      <c r="AG31" s="8">
        <v>635.27235564983994</v>
      </c>
      <c r="AH31" s="8">
        <v>778.2086356710538</v>
      </c>
      <c r="AI31" s="8">
        <v>920.62081599885664</v>
      </c>
      <c r="AJ31" s="8">
        <v>1004.3973102547525</v>
      </c>
      <c r="AK31" s="8">
        <v>1054.6171757674902</v>
      </c>
      <c r="AL31" s="8">
        <v>1049.3440898886527</v>
      </c>
      <c r="AM31" s="8">
        <v>1038.8506489897661</v>
      </c>
      <c r="AN31" s="8">
        <v>1045.0837528837046</v>
      </c>
      <c r="AO31" s="8">
        <v>1073.3010142115645</v>
      </c>
      <c r="AP31" s="8">
        <v>1073.3010142115645</v>
      </c>
      <c r="AQ31" s="8">
        <v>1082.9607233394688</v>
      </c>
      <c r="AR31" s="8">
        <v>1139.2746809531211</v>
      </c>
      <c r="AS31" s="8"/>
      <c r="AT31" s="8">
        <v>347.13142762633458</v>
      </c>
      <c r="AU31" s="8">
        <v>365.52939329053032</v>
      </c>
      <c r="AV31" s="8">
        <v>382.70927477518524</v>
      </c>
      <c r="AW31" s="8">
        <v>404.14099416259563</v>
      </c>
      <c r="AX31" s="8">
        <v>478.90707808267581</v>
      </c>
      <c r="AY31" s="8">
        <v>580.91428571428582</v>
      </c>
      <c r="AZ31" s="8">
        <v>609.96</v>
      </c>
      <c r="BA31" s="8">
        <v>622.76915999999994</v>
      </c>
      <c r="BB31" s="8">
        <v>651.41654135999988</v>
      </c>
      <c r="BC31" s="8">
        <v>760.20310376711984</v>
      </c>
      <c r="BD31" s="8">
        <v>931.2488021147218</v>
      </c>
      <c r="BE31" s="8">
        <v>1101.6673329017158</v>
      </c>
      <c r="BF31" s="8">
        <v>1201.9190601957719</v>
      </c>
      <c r="BG31" s="8">
        <v>1262.0150132055605</v>
      </c>
      <c r="BH31" s="8">
        <v>1255.7049381395325</v>
      </c>
      <c r="BI31" s="8">
        <v>1243.1478887581372</v>
      </c>
      <c r="BJ31" s="8">
        <v>1250.606776090686</v>
      </c>
      <c r="BK31" s="8">
        <v>1284.3731590451343</v>
      </c>
      <c r="BL31" s="8">
        <v>1284.3731590451343</v>
      </c>
      <c r="BM31" s="8">
        <v>1295.9325174765409</v>
      </c>
      <c r="BN31" s="19">
        <v>1363.321008385321</v>
      </c>
      <c r="BO31" s="20">
        <f>BN31/Urban!$BN$8*100</f>
        <v>70.851245764518254</v>
      </c>
      <c r="BP31" s="24">
        <f t="shared" si="0"/>
        <v>96.238025651204353</v>
      </c>
    </row>
    <row r="32" spans="1:68" x14ac:dyDescent="0.2">
      <c r="A32" t="s">
        <v>42</v>
      </c>
      <c r="C32" s="12">
        <v>105.7</v>
      </c>
      <c r="D32" s="12">
        <v>104.6</v>
      </c>
      <c r="E32" s="12">
        <v>105.8</v>
      </c>
      <c r="F32" s="12">
        <v>117.2</v>
      </c>
      <c r="G32" s="12">
        <v>118.8</v>
      </c>
      <c r="H32" s="12">
        <v>102.8</v>
      </c>
      <c r="I32" s="12">
        <v>105.1</v>
      </c>
      <c r="J32" s="12">
        <v>106.9</v>
      </c>
      <c r="K32" s="12">
        <v>116.2</v>
      </c>
      <c r="L32" s="12">
        <v>123.6</v>
      </c>
      <c r="M32" s="12">
        <v>124.7</v>
      </c>
      <c r="N32" s="12">
        <v>107.8</v>
      </c>
      <c r="O32" s="12">
        <v>103.4</v>
      </c>
      <c r="P32" s="12">
        <v>99.6</v>
      </c>
      <c r="Q32" s="12">
        <v>99.7</v>
      </c>
      <c r="R32" s="12">
        <v>100.2</v>
      </c>
      <c r="S32" s="12">
        <v>101.1</v>
      </c>
      <c r="T32" s="12">
        <v>99.3</v>
      </c>
      <c r="U32" s="12">
        <v>102</v>
      </c>
      <c r="V32" s="12">
        <v>105.3</v>
      </c>
      <c r="X32" s="8">
        <v>354.03162307003146</v>
      </c>
      <c r="Y32" s="8">
        <v>374.21142558502322</v>
      </c>
      <c r="Z32" s="8">
        <v>391.42515116193437</v>
      </c>
      <c r="AA32" s="8">
        <v>414.12780992932653</v>
      </c>
      <c r="AB32" s="8">
        <v>485.35779323717071</v>
      </c>
      <c r="AC32" s="8">
        <v>576.60505836575874</v>
      </c>
      <c r="AD32" s="8">
        <v>592.75</v>
      </c>
      <c r="AE32" s="8">
        <v>622.98024999999996</v>
      </c>
      <c r="AF32" s="8">
        <v>665.96588724999992</v>
      </c>
      <c r="AG32" s="8">
        <v>773.85236098450002</v>
      </c>
      <c r="AH32" s="8">
        <v>956.48151817684186</v>
      </c>
      <c r="AI32" s="8">
        <v>1192.732453166522</v>
      </c>
      <c r="AJ32" s="8">
        <v>1285.7655845135109</v>
      </c>
      <c r="AK32" s="8">
        <v>1329.4816143869705</v>
      </c>
      <c r="AL32" s="8">
        <v>1324.1636879294226</v>
      </c>
      <c r="AM32" s="8">
        <v>1320.1911968656343</v>
      </c>
      <c r="AN32" s="8">
        <v>1322.8315792593655</v>
      </c>
      <c r="AO32" s="8">
        <v>1337.3827266312187</v>
      </c>
      <c r="AP32" s="8">
        <v>1328.0210475448</v>
      </c>
      <c r="AQ32" s="8">
        <v>1354.5814684956961</v>
      </c>
      <c r="AR32" s="8">
        <v>1426.3742863259679</v>
      </c>
      <c r="AS32" s="8"/>
      <c r="AT32" s="8">
        <v>418.59050647389432</v>
      </c>
      <c r="AU32" s="8">
        <v>442.4501653429063</v>
      </c>
      <c r="AV32" s="8">
        <v>462.80287294868003</v>
      </c>
      <c r="AW32" s="8">
        <v>489.64543957970346</v>
      </c>
      <c r="AX32" s="8">
        <v>573.86445518741243</v>
      </c>
      <c r="AY32" s="8">
        <v>681.75097276264592</v>
      </c>
      <c r="AZ32" s="8">
        <v>700.84</v>
      </c>
      <c r="BA32" s="8">
        <v>736.58284000000003</v>
      </c>
      <c r="BB32" s="8">
        <v>787.40705595999998</v>
      </c>
      <c r="BC32" s="8">
        <v>914.96699902551995</v>
      </c>
      <c r="BD32" s="8">
        <v>1130.8992107955426</v>
      </c>
      <c r="BE32" s="8">
        <v>1410.2313158620418</v>
      </c>
      <c r="BF32" s="8">
        <v>1520.2293584992813</v>
      </c>
      <c r="BG32" s="8">
        <v>1571.9171566882571</v>
      </c>
      <c r="BH32" s="8">
        <v>1565.6294880615042</v>
      </c>
      <c r="BI32" s="8">
        <v>1560.9325995973197</v>
      </c>
      <c r="BJ32" s="8">
        <v>1564.0544647965141</v>
      </c>
      <c r="BK32" s="8">
        <v>1581.2590639092759</v>
      </c>
      <c r="BL32" s="8">
        <v>1570.1902504619111</v>
      </c>
      <c r="BM32" s="8">
        <v>1601.5940554711492</v>
      </c>
      <c r="BN32" s="19">
        <v>1686.4785404111201</v>
      </c>
      <c r="BO32" s="20">
        <f>BN32/Urban!$BN$8*100</f>
        <v>87.645613034874188</v>
      </c>
      <c r="BP32" s="24">
        <f t="shared" si="0"/>
        <v>119.04999925477463</v>
      </c>
    </row>
    <row r="33" spans="1:68" x14ac:dyDescent="0.2">
      <c r="A33" t="s">
        <v>43</v>
      </c>
      <c r="C33" s="12">
        <v>105.7</v>
      </c>
      <c r="D33" s="12">
        <v>106.4</v>
      </c>
      <c r="E33" s="12">
        <v>106.6</v>
      </c>
      <c r="F33" s="12">
        <v>118.8</v>
      </c>
      <c r="G33" s="12">
        <v>119</v>
      </c>
      <c r="H33" s="12">
        <v>103.4</v>
      </c>
      <c r="I33" s="12">
        <v>102.7</v>
      </c>
      <c r="J33" s="12">
        <v>108.8</v>
      </c>
      <c r="K33" s="12">
        <v>123.3</v>
      </c>
      <c r="L33" s="12">
        <v>119.9</v>
      </c>
      <c r="M33" s="12">
        <v>121.8</v>
      </c>
      <c r="N33" s="12">
        <v>108.8</v>
      </c>
      <c r="O33" s="12">
        <v>103.9</v>
      </c>
      <c r="P33" s="12">
        <v>101.1</v>
      </c>
      <c r="Q33" s="12">
        <v>100.7</v>
      </c>
      <c r="R33" s="12">
        <v>98.4</v>
      </c>
      <c r="S33" s="12">
        <v>100.6</v>
      </c>
      <c r="T33" s="12">
        <v>100.5</v>
      </c>
      <c r="U33" s="12">
        <v>101</v>
      </c>
      <c r="V33" s="12">
        <v>105.9</v>
      </c>
      <c r="X33" s="8">
        <v>347.72631845025597</v>
      </c>
      <c r="Y33" s="8">
        <v>367.54671860192059</v>
      </c>
      <c r="Z33" s="8">
        <v>391.06970859244353</v>
      </c>
      <c r="AA33" s="8">
        <v>416.88030935954481</v>
      </c>
      <c r="AB33" s="8">
        <v>495.25380751913917</v>
      </c>
      <c r="AC33" s="8">
        <v>589.35203094777557</v>
      </c>
      <c r="AD33" s="8">
        <v>609.39</v>
      </c>
      <c r="AE33" s="8">
        <v>625.8435300000001</v>
      </c>
      <c r="AF33" s="8">
        <v>680.9177606400001</v>
      </c>
      <c r="AG33" s="8">
        <v>839.57159886912007</v>
      </c>
      <c r="AH33" s="8">
        <v>1006.646347044075</v>
      </c>
      <c r="AI33" s="8">
        <v>1226.0952506996832</v>
      </c>
      <c r="AJ33" s="8">
        <v>1333.9916327612555</v>
      </c>
      <c r="AK33" s="8">
        <v>1386.0173064389442</v>
      </c>
      <c r="AL33" s="8">
        <v>1401.2634968097725</v>
      </c>
      <c r="AM33" s="8">
        <v>1411.0723412874408</v>
      </c>
      <c r="AN33" s="8">
        <v>1388.4951838268419</v>
      </c>
      <c r="AO33" s="8">
        <v>1396.8261549298029</v>
      </c>
      <c r="AP33" s="8">
        <v>1403.8102857044519</v>
      </c>
      <c r="AQ33" s="8">
        <v>1417.8483885614962</v>
      </c>
      <c r="AR33" s="8">
        <v>1501.5014434866248</v>
      </c>
      <c r="AS33" s="8"/>
      <c r="AT33" s="8">
        <v>411.77200673338626</v>
      </c>
      <c r="AU33" s="8">
        <v>435.24301111718927</v>
      </c>
      <c r="AV33" s="8">
        <v>463.09856382868941</v>
      </c>
      <c r="AW33" s="8">
        <v>493.66306904138287</v>
      </c>
      <c r="AX33" s="8">
        <v>586.47172602116279</v>
      </c>
      <c r="AY33" s="8">
        <v>697.90135396518372</v>
      </c>
      <c r="AZ33" s="8">
        <v>721.63</v>
      </c>
      <c r="BA33" s="8">
        <v>741.11401000000012</v>
      </c>
      <c r="BB33" s="8">
        <v>806.33204288000013</v>
      </c>
      <c r="BC33" s="8">
        <v>994.20740887104</v>
      </c>
      <c r="BD33" s="8">
        <v>1192.0546832363771</v>
      </c>
      <c r="BE33" s="8">
        <v>1451.9226041819072</v>
      </c>
      <c r="BF33" s="8">
        <v>1579.6917933499151</v>
      </c>
      <c r="BG33" s="8">
        <v>1641.2997732905617</v>
      </c>
      <c r="BH33" s="8">
        <v>1659.3540707967577</v>
      </c>
      <c r="BI33" s="8">
        <v>1670.9695492923349</v>
      </c>
      <c r="BJ33" s="8">
        <v>1644.2340365036578</v>
      </c>
      <c r="BK33" s="8">
        <v>1654.0994407226794</v>
      </c>
      <c r="BL33" s="8">
        <v>1662.3699379262928</v>
      </c>
      <c r="BM33" s="8">
        <v>1678.9936373055557</v>
      </c>
      <c r="BN33" s="19">
        <v>1778.0542619065839</v>
      </c>
      <c r="BO33" s="20">
        <f>BN33/Urban!$BN$8*100</f>
        <v>92.404766535649969</v>
      </c>
      <c r="BP33" s="24">
        <f t="shared" si="0"/>
        <v>125.51440974951639</v>
      </c>
    </row>
    <row r="34" spans="1:68" x14ac:dyDescent="0.2">
      <c r="A34" s="4" t="s">
        <v>44</v>
      </c>
      <c r="B34" s="4"/>
      <c r="C34" s="13">
        <v>106.2</v>
      </c>
      <c r="D34" s="13">
        <v>105.7</v>
      </c>
      <c r="E34" s="13">
        <v>105.2</v>
      </c>
      <c r="F34" s="13">
        <v>116.2</v>
      </c>
      <c r="G34" s="13">
        <v>118</v>
      </c>
      <c r="H34" s="13">
        <v>107.6</v>
      </c>
      <c r="I34" s="13">
        <v>105.2</v>
      </c>
      <c r="J34" s="13">
        <v>106.6</v>
      </c>
      <c r="K34" s="13">
        <v>110.5</v>
      </c>
      <c r="L34" s="13">
        <v>120.7</v>
      </c>
      <c r="M34" s="13">
        <v>115.7</v>
      </c>
      <c r="N34" s="13">
        <v>108.8</v>
      </c>
      <c r="O34" s="13">
        <v>104.2</v>
      </c>
      <c r="P34" s="13">
        <v>101</v>
      </c>
      <c r="Q34" s="12">
        <v>100.5</v>
      </c>
      <c r="R34" s="12">
        <v>99.8</v>
      </c>
      <c r="S34" s="12">
        <v>100.9</v>
      </c>
      <c r="T34" s="12">
        <v>99.9</v>
      </c>
      <c r="U34" s="12">
        <v>100.9</v>
      </c>
      <c r="V34" s="12">
        <v>103.4</v>
      </c>
      <c r="X34" s="8">
        <v>386.43247167252753</v>
      </c>
      <c r="Y34" s="8">
        <v>410.39128491622421</v>
      </c>
      <c r="Z34" s="8">
        <v>433.78358815644901</v>
      </c>
      <c r="AA34" s="8">
        <v>456.3403347405843</v>
      </c>
      <c r="AB34" s="8">
        <v>530.26746896855889</v>
      </c>
      <c r="AC34" s="8">
        <v>625.71561338289962</v>
      </c>
      <c r="AD34" s="8">
        <v>673.27</v>
      </c>
      <c r="AE34" s="8">
        <v>708.28003999999999</v>
      </c>
      <c r="AF34" s="8">
        <v>755.02652263999994</v>
      </c>
      <c r="AG34" s="8">
        <v>834.30430751719996</v>
      </c>
      <c r="AH34" s="8">
        <v>1007.0052991732604</v>
      </c>
      <c r="AI34" s="8">
        <v>1165.1051311434624</v>
      </c>
      <c r="AJ34" s="8">
        <v>1267.6343826840869</v>
      </c>
      <c r="AK34" s="8">
        <v>1320.8750267568187</v>
      </c>
      <c r="AL34" s="8">
        <v>1334.083777024387</v>
      </c>
      <c r="AM34" s="8">
        <v>1340.754195909509</v>
      </c>
      <c r="AN34" s="8">
        <v>1338.0726875176899</v>
      </c>
      <c r="AO34" s="8">
        <v>1350.115341705349</v>
      </c>
      <c r="AP34" s="8">
        <v>1348.7652263636437</v>
      </c>
      <c r="AQ34" s="8">
        <v>1360.9041134009167</v>
      </c>
      <c r="AR34" s="8">
        <v>1407.174853256548</v>
      </c>
      <c r="AS34" s="8"/>
      <c r="AT34" s="8">
        <v>442.33652612453659</v>
      </c>
      <c r="AU34" s="8">
        <v>469.76139074425788</v>
      </c>
      <c r="AV34" s="8">
        <v>496.53779001668056</v>
      </c>
      <c r="AW34" s="8">
        <v>522.35775509754797</v>
      </c>
      <c r="AX34" s="8">
        <v>606.97971142335064</v>
      </c>
      <c r="AY34" s="8">
        <v>716.23605947955389</v>
      </c>
      <c r="AZ34" s="8">
        <v>770.67</v>
      </c>
      <c r="BA34" s="8">
        <v>810.74483999999995</v>
      </c>
      <c r="BB34" s="8">
        <v>864.25399943999992</v>
      </c>
      <c r="BC34" s="8">
        <v>955.00066938119994</v>
      </c>
      <c r="BD34" s="8">
        <v>1152.6858079431083</v>
      </c>
      <c r="BE34" s="8">
        <v>1333.6574797901765</v>
      </c>
      <c r="BF34" s="8">
        <v>1451.0193380117119</v>
      </c>
      <c r="BG34" s="8">
        <v>1511.9621502082039</v>
      </c>
      <c r="BH34" s="8">
        <v>1527.0817717102859</v>
      </c>
      <c r="BI34" s="8">
        <v>1534.7171805688374</v>
      </c>
      <c r="BJ34" s="8">
        <v>1531.6477462076998</v>
      </c>
      <c r="BK34" s="8">
        <v>1545.4325759235689</v>
      </c>
      <c r="BL34" s="8">
        <v>1543.8871433476454</v>
      </c>
      <c r="BM34" s="8">
        <v>1557.7821276377745</v>
      </c>
      <c r="BN34" s="19">
        <v>1610.746719977459</v>
      </c>
      <c r="BO34" s="20">
        <f>BN34/Urban!$BN$8*100</f>
        <v>83.709860714813715</v>
      </c>
      <c r="BP34" s="24">
        <f t="shared" si="0"/>
        <v>113.70402363151396</v>
      </c>
    </row>
    <row r="35" spans="1:68" x14ac:dyDescent="0.2">
      <c r="A35" t="s">
        <v>45</v>
      </c>
      <c r="C35" s="12">
        <v>107</v>
      </c>
      <c r="D35" s="12">
        <v>105.3</v>
      </c>
      <c r="E35" s="12">
        <v>106.3</v>
      </c>
      <c r="F35" s="12">
        <v>116.8</v>
      </c>
      <c r="G35" s="12">
        <v>121</v>
      </c>
      <c r="H35" s="12">
        <v>102.1</v>
      </c>
      <c r="I35" s="12">
        <v>105.3</v>
      </c>
      <c r="J35" s="12">
        <v>107.3</v>
      </c>
      <c r="K35" s="12">
        <v>113</v>
      </c>
      <c r="L35" s="12">
        <v>125.2</v>
      </c>
      <c r="M35" s="12">
        <v>119.9</v>
      </c>
      <c r="N35" s="12">
        <v>109.6</v>
      </c>
      <c r="O35" s="12">
        <v>104</v>
      </c>
      <c r="P35" s="12">
        <v>99.3</v>
      </c>
      <c r="Q35" s="12">
        <v>98.4</v>
      </c>
      <c r="R35" s="12">
        <v>99</v>
      </c>
      <c r="S35" s="12">
        <v>102.9</v>
      </c>
      <c r="T35" s="12">
        <v>100.4</v>
      </c>
      <c r="U35" s="12">
        <v>103.5</v>
      </c>
      <c r="V35" s="12">
        <v>103.2</v>
      </c>
      <c r="X35" s="8">
        <v>343.10419581268064</v>
      </c>
      <c r="Y35" s="8">
        <v>367.12148951956829</v>
      </c>
      <c r="Z35" s="8">
        <v>386.57892846410539</v>
      </c>
      <c r="AA35" s="8">
        <v>410.93340095734402</v>
      </c>
      <c r="AB35" s="8">
        <v>479.9702123181778</v>
      </c>
      <c r="AC35" s="8">
        <v>580.76395690499521</v>
      </c>
      <c r="AD35" s="8">
        <v>592.96</v>
      </c>
      <c r="AE35" s="8">
        <v>624.38688000000002</v>
      </c>
      <c r="AF35" s="8">
        <v>669.96712224000009</v>
      </c>
      <c r="AG35" s="8">
        <v>757.0628481312001</v>
      </c>
      <c r="AH35" s="8">
        <v>947.84268586026258</v>
      </c>
      <c r="AI35" s="8">
        <v>1136.4633803464549</v>
      </c>
      <c r="AJ35" s="8">
        <v>1245.5638648597144</v>
      </c>
      <c r="AK35" s="8">
        <v>1295.3864194541031</v>
      </c>
      <c r="AL35" s="8">
        <v>1286.3187145179243</v>
      </c>
      <c r="AM35" s="8">
        <v>1265.7376150856376</v>
      </c>
      <c r="AN35" s="8">
        <v>1253.0802389347812</v>
      </c>
      <c r="AO35" s="8">
        <v>1289.4195658638901</v>
      </c>
      <c r="AP35" s="8">
        <v>1294.5772441273457</v>
      </c>
      <c r="AQ35" s="8">
        <v>1339.8874476718026</v>
      </c>
      <c r="AR35" s="8">
        <v>1382.7638459973005</v>
      </c>
      <c r="AS35" s="8"/>
      <c r="AT35" s="8">
        <v>409.43250457888342</v>
      </c>
      <c r="AU35" s="8">
        <v>438.09277989940523</v>
      </c>
      <c r="AV35" s="8">
        <v>461.31169723407368</v>
      </c>
      <c r="AW35" s="8">
        <v>490.37433415982031</v>
      </c>
      <c r="AX35" s="8">
        <v>572.75722229867017</v>
      </c>
      <c r="AY35" s="8">
        <v>693.03623898139085</v>
      </c>
      <c r="AZ35" s="8">
        <v>707.59</v>
      </c>
      <c r="BA35" s="8">
        <v>745.09226999999998</v>
      </c>
      <c r="BB35" s="8">
        <v>799.48400571000002</v>
      </c>
      <c r="BC35" s="8">
        <v>903.41692645230012</v>
      </c>
      <c r="BD35" s="8">
        <v>1131.0779919182798</v>
      </c>
      <c r="BE35" s="8">
        <v>1356.1625123100173</v>
      </c>
      <c r="BF35" s="8">
        <v>1486.3541134917791</v>
      </c>
      <c r="BG35" s="8">
        <v>1545.8082780314503</v>
      </c>
      <c r="BH35" s="8">
        <v>1534.9876200852302</v>
      </c>
      <c r="BI35" s="8">
        <v>1510.4278181638665</v>
      </c>
      <c r="BJ35" s="8">
        <v>1495.3235399822279</v>
      </c>
      <c r="BK35" s="8">
        <v>1538.6879226417127</v>
      </c>
      <c r="BL35" s="8">
        <v>1544.8426743322796</v>
      </c>
      <c r="BM35" s="8">
        <v>1598.9121679339094</v>
      </c>
      <c r="BN35" s="19">
        <v>1650.0773573077945</v>
      </c>
      <c r="BO35" s="20">
        <f>BN35/Urban!$BN$8*100</f>
        <v>85.753858155201684</v>
      </c>
      <c r="BP35" s="24">
        <f t="shared" si="0"/>
        <v>116.48040781469179</v>
      </c>
    </row>
    <row r="36" spans="1:68" x14ac:dyDescent="0.2">
      <c r="A36" t="s">
        <v>46</v>
      </c>
      <c r="C36" s="12">
        <v>107.1</v>
      </c>
      <c r="D36" s="12">
        <v>106</v>
      </c>
      <c r="E36" s="12">
        <v>106.5</v>
      </c>
      <c r="F36" s="12">
        <v>116</v>
      </c>
      <c r="G36" s="12">
        <v>117.6</v>
      </c>
      <c r="H36" s="12">
        <v>104.7</v>
      </c>
      <c r="I36" s="12">
        <v>104.5</v>
      </c>
      <c r="J36" s="12">
        <v>106.4</v>
      </c>
      <c r="K36" s="12">
        <v>115.8</v>
      </c>
      <c r="L36" s="12">
        <v>123.5</v>
      </c>
      <c r="M36" s="12">
        <v>120.3</v>
      </c>
      <c r="N36" s="12">
        <v>109.7</v>
      </c>
      <c r="O36" s="12">
        <v>102.9</v>
      </c>
      <c r="P36" s="12">
        <v>98.9</v>
      </c>
      <c r="Q36" s="12">
        <v>98.2</v>
      </c>
      <c r="R36" s="12">
        <v>100.1</v>
      </c>
      <c r="S36" s="12">
        <v>105.5</v>
      </c>
      <c r="T36" s="12">
        <v>100.9</v>
      </c>
      <c r="U36" s="12">
        <v>101.4</v>
      </c>
      <c r="V36" s="12">
        <v>104.3</v>
      </c>
      <c r="X36" s="8">
        <v>332.25638178284368</v>
      </c>
      <c r="Y36" s="8">
        <v>355.84658488942557</v>
      </c>
      <c r="Z36" s="8">
        <v>377.19737998279112</v>
      </c>
      <c r="AA36" s="8">
        <v>401.7152096816726</v>
      </c>
      <c r="AB36" s="8">
        <v>465.98964323074023</v>
      </c>
      <c r="AC36" s="8">
        <v>548.00382043935053</v>
      </c>
      <c r="AD36" s="8">
        <v>573.76</v>
      </c>
      <c r="AE36" s="8">
        <v>599.5791999999999</v>
      </c>
      <c r="AF36" s="8">
        <v>637.95226879999996</v>
      </c>
      <c r="AG36" s="8">
        <v>738.74872727039997</v>
      </c>
      <c r="AH36" s="8">
        <v>912.35467817894403</v>
      </c>
      <c r="AI36" s="8">
        <v>1097.5626778492697</v>
      </c>
      <c r="AJ36" s="8">
        <v>1204.0262576006487</v>
      </c>
      <c r="AK36" s="8">
        <v>1238.9430190710677</v>
      </c>
      <c r="AL36" s="8">
        <v>1225.3146458612862</v>
      </c>
      <c r="AM36" s="8">
        <v>1203.2589822357829</v>
      </c>
      <c r="AN36" s="8">
        <v>1204.4622412180186</v>
      </c>
      <c r="AO36" s="8">
        <v>1270.7076644850094</v>
      </c>
      <c r="AP36" s="8">
        <v>1282.1440334653746</v>
      </c>
      <c r="AQ36" s="8">
        <v>1300.0940499338899</v>
      </c>
      <c r="AR36" s="8">
        <v>1355.9980940810469</v>
      </c>
      <c r="AS36" s="8"/>
      <c r="AT36" s="8">
        <v>390.32712558719317</v>
      </c>
      <c r="AU36" s="8">
        <v>418.04035150388387</v>
      </c>
      <c r="AV36" s="8">
        <v>443.1227725941169</v>
      </c>
      <c r="AW36" s="8">
        <v>471.92575281273457</v>
      </c>
      <c r="AX36" s="8">
        <v>547.43387326277207</v>
      </c>
      <c r="AY36" s="8">
        <v>643.78223495702002</v>
      </c>
      <c r="AZ36" s="8">
        <v>674.04</v>
      </c>
      <c r="BA36" s="8">
        <v>704.37179999999989</v>
      </c>
      <c r="BB36" s="8">
        <v>749.45159519999993</v>
      </c>
      <c r="BC36" s="8">
        <v>867.86494724160002</v>
      </c>
      <c r="BD36" s="8">
        <v>1071.8132098433759</v>
      </c>
      <c r="BE36" s="8">
        <v>1289.3912914415812</v>
      </c>
      <c r="BF36" s="8">
        <v>1414.4622467114145</v>
      </c>
      <c r="BG36" s="8">
        <v>1455.4816518660457</v>
      </c>
      <c r="BH36" s="8">
        <v>1439.4713536955194</v>
      </c>
      <c r="BI36" s="8">
        <v>1413.5608693290001</v>
      </c>
      <c r="BJ36" s="8">
        <v>1414.9744301983289</v>
      </c>
      <c r="BK36" s="8">
        <v>1492.798023859237</v>
      </c>
      <c r="BL36" s="8">
        <v>1506.23320607397</v>
      </c>
      <c r="BM36" s="8">
        <v>1527.3204709590057</v>
      </c>
      <c r="BN36" s="19">
        <v>1592.9952512102427</v>
      </c>
      <c r="BO36" s="20">
        <f>BN36/Urban!$BN$8*100</f>
        <v>82.787324005871781</v>
      </c>
      <c r="BP36" s="24">
        <f t="shared" si="0"/>
        <v>112.45093188271943</v>
      </c>
    </row>
    <row r="37" spans="1:68" x14ac:dyDescent="0.2">
      <c r="A37" t="s">
        <v>47</v>
      </c>
      <c r="C37" s="12">
        <v>106.2</v>
      </c>
      <c r="D37" s="12">
        <v>105.7</v>
      </c>
      <c r="E37" s="12">
        <v>105.2</v>
      </c>
      <c r="F37" s="12">
        <v>116.2</v>
      </c>
      <c r="G37" s="12">
        <v>118</v>
      </c>
      <c r="H37" s="12">
        <v>107.6</v>
      </c>
      <c r="I37" s="12">
        <v>105.2</v>
      </c>
      <c r="J37" s="12">
        <v>106.6</v>
      </c>
      <c r="K37" s="12">
        <v>110.5</v>
      </c>
      <c r="L37" s="12">
        <v>120.7</v>
      </c>
      <c r="M37" s="12">
        <v>115.7</v>
      </c>
      <c r="N37" s="12">
        <v>108.8</v>
      </c>
      <c r="O37" s="12">
        <v>104.2</v>
      </c>
      <c r="P37" s="12">
        <v>101</v>
      </c>
      <c r="Q37" s="12">
        <v>99.6</v>
      </c>
      <c r="R37" s="12">
        <v>99.4</v>
      </c>
      <c r="S37" s="12">
        <v>101.2</v>
      </c>
      <c r="T37" s="12">
        <v>102.9</v>
      </c>
      <c r="U37" s="12">
        <v>102.5</v>
      </c>
      <c r="V37" s="12">
        <v>105.5</v>
      </c>
      <c r="X37" s="8">
        <v>320.37500117066168</v>
      </c>
      <c r="Y37" s="8">
        <v>340.2382512432427</v>
      </c>
      <c r="Z37" s="8">
        <v>359.63183156410753</v>
      </c>
      <c r="AA37" s="8">
        <v>378.33268680544114</v>
      </c>
      <c r="AB37" s="8">
        <v>439.62258206792251</v>
      </c>
      <c r="AC37" s="8">
        <v>518.75464684014867</v>
      </c>
      <c r="AD37" s="8">
        <v>558.17999999999995</v>
      </c>
      <c r="AE37" s="8">
        <v>587.20535999999993</v>
      </c>
      <c r="AF37" s="8">
        <v>625.96091375999993</v>
      </c>
      <c r="AG37" s="8">
        <v>691.6868097048</v>
      </c>
      <c r="AH37" s="8">
        <v>834.86597931369351</v>
      </c>
      <c r="AI37" s="8">
        <v>965.93993806594347</v>
      </c>
      <c r="AJ37" s="8">
        <v>1050.9426526157465</v>
      </c>
      <c r="AK37" s="8">
        <v>1095.0822440256079</v>
      </c>
      <c r="AL37" s="8">
        <v>1106.0330664658641</v>
      </c>
      <c r="AM37" s="8">
        <v>1101.6089342000005</v>
      </c>
      <c r="AN37" s="8">
        <v>1094.9992805948004</v>
      </c>
      <c r="AO37" s="8">
        <v>1108.1392719619382</v>
      </c>
      <c r="AP37" s="8">
        <v>1140.2753108488344</v>
      </c>
      <c r="AQ37" s="8">
        <v>1168.7821936200553</v>
      </c>
      <c r="AR37" s="8">
        <v>1233.0652142691583</v>
      </c>
      <c r="AS37" s="8"/>
      <c r="AT37" s="8">
        <v>382.569696657517</v>
      </c>
      <c r="AU37" s="8">
        <v>406.28901785028307</v>
      </c>
      <c r="AV37" s="8">
        <v>429.44749186774919</v>
      </c>
      <c r="AW37" s="8">
        <v>451.77876144487215</v>
      </c>
      <c r="AX37" s="8">
        <v>524.96692079894137</v>
      </c>
      <c r="AY37" s="8">
        <v>619.46096654275084</v>
      </c>
      <c r="AZ37" s="8">
        <v>666.54</v>
      </c>
      <c r="BA37" s="8">
        <v>701.20007999999996</v>
      </c>
      <c r="BB37" s="8">
        <v>747.47928528</v>
      </c>
      <c r="BC37" s="8">
        <v>825.96461023439997</v>
      </c>
      <c r="BD37" s="8">
        <v>996.93928455292075</v>
      </c>
      <c r="BE37" s="8">
        <v>1153.4587522277293</v>
      </c>
      <c r="BF37" s="8">
        <v>1254.9631224237694</v>
      </c>
      <c r="BG37" s="8">
        <v>1307.671573565568</v>
      </c>
      <c r="BH37" s="8">
        <v>1320.7482893012236</v>
      </c>
      <c r="BI37" s="8">
        <v>1315.4652961440186</v>
      </c>
      <c r="BJ37" s="8">
        <v>1307.5725043671546</v>
      </c>
      <c r="BK37" s="8">
        <v>1323.2633744195605</v>
      </c>
      <c r="BL37" s="8">
        <v>1361.638012277728</v>
      </c>
      <c r="BM37" s="8">
        <v>1395.6789625846709</v>
      </c>
      <c r="BN37" s="19">
        <v>1472.441305526828</v>
      </c>
      <c r="BO37" s="20">
        <f>BN37/Urban!$BN$8*100</f>
        <v>76.522183821745813</v>
      </c>
      <c r="BP37" s="24">
        <f t="shared" si="0"/>
        <v>103.94092312786621</v>
      </c>
    </row>
    <row r="38" spans="1:68" x14ac:dyDescent="0.2">
      <c r="A38" t="s">
        <v>48</v>
      </c>
      <c r="C38" s="12">
        <v>108.3</v>
      </c>
      <c r="D38" s="12">
        <v>105.1</v>
      </c>
      <c r="E38" s="12">
        <v>105.3</v>
      </c>
      <c r="F38" s="12">
        <v>115.7</v>
      </c>
      <c r="G38" s="12">
        <v>118.5</v>
      </c>
      <c r="H38" s="12">
        <v>109</v>
      </c>
      <c r="I38" s="12">
        <v>105.3</v>
      </c>
      <c r="J38" s="12">
        <v>106.5</v>
      </c>
      <c r="K38" s="12">
        <v>113.8</v>
      </c>
      <c r="L38" s="12">
        <v>121.6</v>
      </c>
      <c r="M38" s="12">
        <v>116.4</v>
      </c>
      <c r="N38" s="12">
        <v>106.9</v>
      </c>
      <c r="O38" s="12">
        <v>103.5</v>
      </c>
      <c r="P38" s="12">
        <v>99.8</v>
      </c>
      <c r="Q38" s="12">
        <v>98.1</v>
      </c>
      <c r="R38" s="12">
        <v>99.5</v>
      </c>
      <c r="S38" s="12">
        <v>102.2</v>
      </c>
      <c r="T38" s="12">
        <v>99.5</v>
      </c>
      <c r="U38" s="12">
        <v>102</v>
      </c>
      <c r="V38" s="12">
        <v>104.5</v>
      </c>
      <c r="X38" s="8">
        <v>315.13411490135576</v>
      </c>
      <c r="Y38" s="8">
        <v>341.29024643816825</v>
      </c>
      <c r="Z38" s="8">
        <v>358.69604900651484</v>
      </c>
      <c r="AA38" s="8">
        <v>377.70693960386006</v>
      </c>
      <c r="AB38" s="8">
        <v>437.00692912166613</v>
      </c>
      <c r="AC38" s="8">
        <v>517.8532110091744</v>
      </c>
      <c r="AD38" s="8">
        <v>564.46</v>
      </c>
      <c r="AE38" s="8">
        <v>594.37638000000004</v>
      </c>
      <c r="AF38" s="8">
        <v>633.01084470000001</v>
      </c>
      <c r="AG38" s="8">
        <v>720.36634126860008</v>
      </c>
      <c r="AH38" s="8">
        <v>875.96547098261772</v>
      </c>
      <c r="AI38" s="8">
        <v>1019.623808223767</v>
      </c>
      <c r="AJ38" s="8">
        <v>1089.9778509912069</v>
      </c>
      <c r="AK38" s="8">
        <v>1128.1270757758994</v>
      </c>
      <c r="AL38" s="8">
        <v>1125.8708216243474</v>
      </c>
      <c r="AM38" s="8">
        <v>1104.4792760134847</v>
      </c>
      <c r="AN38" s="8">
        <v>1098.9568796334174</v>
      </c>
      <c r="AO38" s="8">
        <v>1123.1339309853527</v>
      </c>
      <c r="AP38" s="8">
        <v>1117.518261330426</v>
      </c>
      <c r="AQ38" s="8">
        <v>1139.8686265570345</v>
      </c>
      <c r="AR38" s="8">
        <v>1191.162714752101</v>
      </c>
      <c r="AS38" s="8"/>
      <c r="AT38" s="8">
        <v>382.19628030182849</v>
      </c>
      <c r="AU38" s="8">
        <v>413.91857156688025</v>
      </c>
      <c r="AV38" s="8">
        <v>435.02841871679112</v>
      </c>
      <c r="AW38" s="8">
        <v>458.08492490878098</v>
      </c>
      <c r="AX38" s="8">
        <v>530.00425811945968</v>
      </c>
      <c r="AY38" s="8">
        <v>628.05504587155974</v>
      </c>
      <c r="AZ38" s="8">
        <v>684.58</v>
      </c>
      <c r="BA38" s="8">
        <v>720.86274000000003</v>
      </c>
      <c r="BB38" s="8">
        <v>767.71881810000002</v>
      </c>
      <c r="BC38" s="8">
        <v>873.66401499780011</v>
      </c>
      <c r="BD38" s="8">
        <v>1062.3754422373249</v>
      </c>
      <c r="BE38" s="8">
        <v>1236.6050147642461</v>
      </c>
      <c r="BF38" s="8">
        <v>1321.9307607829792</v>
      </c>
      <c r="BG38" s="8">
        <v>1368.1983374103836</v>
      </c>
      <c r="BH38" s="8">
        <v>1365.4619407355626</v>
      </c>
      <c r="BI38" s="8">
        <v>1339.518163861587</v>
      </c>
      <c r="BJ38" s="8">
        <v>1332.8205730422792</v>
      </c>
      <c r="BK38" s="8">
        <v>1362.1426256492093</v>
      </c>
      <c r="BL38" s="8">
        <v>1355.3319125209634</v>
      </c>
      <c r="BM38" s="8">
        <v>1382.4385507713828</v>
      </c>
      <c r="BN38" s="19">
        <v>1444.6482855560951</v>
      </c>
      <c r="BO38" s="20">
        <f>BN38/Urban!$BN$8*100</f>
        <v>75.077791725993706</v>
      </c>
      <c r="BP38" s="24">
        <f t="shared" si="0"/>
        <v>101.97898947290427</v>
      </c>
    </row>
    <row r="39" spans="1:68" x14ac:dyDescent="0.2">
      <c r="A39" t="s">
        <v>49</v>
      </c>
      <c r="C39" s="12">
        <v>106.4</v>
      </c>
      <c r="D39" s="12">
        <v>107.6</v>
      </c>
      <c r="E39" s="12">
        <v>105.1</v>
      </c>
      <c r="F39" s="12">
        <v>111.7</v>
      </c>
      <c r="G39" s="12">
        <v>118.3</v>
      </c>
      <c r="H39" s="12">
        <v>105.9</v>
      </c>
      <c r="I39" s="12">
        <v>107.9</v>
      </c>
      <c r="J39" s="12">
        <v>107.6</v>
      </c>
      <c r="K39" s="12">
        <v>110.8</v>
      </c>
      <c r="L39" s="12">
        <v>125.6</v>
      </c>
      <c r="M39" s="12">
        <v>122.5</v>
      </c>
      <c r="N39" s="12">
        <v>110.6</v>
      </c>
      <c r="O39" s="12">
        <v>103.9</v>
      </c>
      <c r="P39" s="12">
        <v>100.8</v>
      </c>
      <c r="Q39" s="12">
        <v>96.8</v>
      </c>
      <c r="R39" s="12">
        <v>97.6</v>
      </c>
      <c r="S39" s="12">
        <v>103.8</v>
      </c>
      <c r="T39" s="12">
        <v>100.9</v>
      </c>
      <c r="U39" s="12">
        <v>100.2</v>
      </c>
      <c r="V39" s="12">
        <v>104.5</v>
      </c>
      <c r="X39" s="8">
        <v>324.83074897931073</v>
      </c>
      <c r="Y39" s="8">
        <v>345.61991691398669</v>
      </c>
      <c r="Z39" s="8">
        <v>371.88703059944964</v>
      </c>
      <c r="AA39" s="8">
        <v>390.85326916002157</v>
      </c>
      <c r="AB39" s="8">
        <v>436.58310165174413</v>
      </c>
      <c r="AC39" s="8">
        <v>516.47780925401321</v>
      </c>
      <c r="AD39" s="8">
        <v>546.95000000000005</v>
      </c>
      <c r="AE39" s="8">
        <v>590.15904999999998</v>
      </c>
      <c r="AF39" s="8">
        <v>635.01113780000003</v>
      </c>
      <c r="AG39" s="8">
        <v>703.59234068239994</v>
      </c>
      <c r="AH39" s="8">
        <v>883.71197989709435</v>
      </c>
      <c r="AI39" s="8">
        <v>1082.5471753739405</v>
      </c>
      <c r="AJ39" s="8">
        <v>1197.2971759635782</v>
      </c>
      <c r="AK39" s="8">
        <v>1243.9917658261577</v>
      </c>
      <c r="AL39" s="8">
        <v>1253.9436999527668</v>
      </c>
      <c r="AM39" s="8">
        <v>1213.8175015542781</v>
      </c>
      <c r="AN39" s="8">
        <v>1184.6858815169753</v>
      </c>
      <c r="AO39" s="8">
        <v>1229.7039450146203</v>
      </c>
      <c r="AP39" s="8">
        <v>1240.7712805197521</v>
      </c>
      <c r="AQ39" s="8">
        <v>1243.2528230807916</v>
      </c>
      <c r="AR39" s="8">
        <v>1299.1992001194271</v>
      </c>
      <c r="AS39" s="8"/>
      <c r="AT39" s="8">
        <v>387.25502912414174</v>
      </c>
      <c r="AU39" s="8">
        <v>412.03935098808688</v>
      </c>
      <c r="AV39" s="8">
        <v>443.35434166318146</v>
      </c>
      <c r="AW39" s="8">
        <v>465.96541308800369</v>
      </c>
      <c r="AX39" s="8">
        <v>520.48336641930018</v>
      </c>
      <c r="AY39" s="8">
        <v>615.73182247403201</v>
      </c>
      <c r="AZ39" s="8">
        <v>652.05999999999995</v>
      </c>
      <c r="BA39" s="8">
        <v>703.57273999999995</v>
      </c>
      <c r="BB39" s="8">
        <v>757.04426823999984</v>
      </c>
      <c r="BC39" s="8">
        <v>838.80504920991973</v>
      </c>
      <c r="BD39" s="8">
        <v>1053.5391418076592</v>
      </c>
      <c r="BE39" s="8">
        <v>1290.5854487143824</v>
      </c>
      <c r="BF39" s="8">
        <v>1427.3875062781069</v>
      </c>
      <c r="BG39" s="8">
        <v>1483.0556190229531</v>
      </c>
      <c r="BH39" s="8">
        <v>1494.9200639751366</v>
      </c>
      <c r="BI39" s="8">
        <v>1447.082621927932</v>
      </c>
      <c r="BJ39" s="8">
        <v>1412.3526390016616</v>
      </c>
      <c r="BK39" s="8">
        <v>1466.0220392837246</v>
      </c>
      <c r="BL39" s="8">
        <v>1479.2162376372783</v>
      </c>
      <c r="BM39" s="8">
        <v>1482.1746701125528</v>
      </c>
      <c r="BN39" s="19">
        <v>1548.8725302676178</v>
      </c>
      <c r="BO39" s="20">
        <f>BN39/Urban!$BN$8*100</f>
        <v>80.4942839030073</v>
      </c>
      <c r="BP39" s="24">
        <f t="shared" si="0"/>
        <v>109.33627031456355</v>
      </c>
    </row>
    <row r="40" spans="1:68" x14ac:dyDescent="0.2">
      <c r="A40" s="4" t="s">
        <v>50</v>
      </c>
      <c r="B40" s="4"/>
      <c r="C40" s="13">
        <v>105.3</v>
      </c>
      <c r="D40" s="13">
        <v>104.7</v>
      </c>
      <c r="E40" s="13">
        <v>105.6</v>
      </c>
      <c r="F40" s="13">
        <v>118.5</v>
      </c>
      <c r="G40" s="13">
        <v>121.3</v>
      </c>
      <c r="H40" s="13">
        <v>105</v>
      </c>
      <c r="I40" s="13">
        <v>102.1</v>
      </c>
      <c r="J40" s="13">
        <v>104.6</v>
      </c>
      <c r="K40" s="13">
        <v>116.7</v>
      </c>
      <c r="L40" s="13">
        <v>122.5</v>
      </c>
      <c r="M40" s="13">
        <v>118.3</v>
      </c>
      <c r="N40" s="13">
        <v>109.1</v>
      </c>
      <c r="O40" s="14">
        <v>103.1</v>
      </c>
      <c r="P40" s="14">
        <v>96.4</v>
      </c>
      <c r="Q40" s="14">
        <v>99.3</v>
      </c>
      <c r="R40" s="14">
        <v>96.7</v>
      </c>
      <c r="S40" s="14">
        <v>101.7</v>
      </c>
      <c r="T40" s="14">
        <v>99.6</v>
      </c>
      <c r="U40" s="14">
        <v>100.6</v>
      </c>
      <c r="V40" s="14">
        <v>103.7</v>
      </c>
      <c r="W40" s="3"/>
      <c r="X40" s="8">
        <v>290.08431911878688</v>
      </c>
      <c r="Y40" s="8">
        <v>305.45878803208262</v>
      </c>
      <c r="Z40" s="8">
        <v>319.81535106959052</v>
      </c>
      <c r="AA40" s="8">
        <v>337.72501072948762</v>
      </c>
      <c r="AB40" s="8">
        <v>400.20413771444277</v>
      </c>
      <c r="AC40" s="8">
        <v>485.44761904761913</v>
      </c>
      <c r="AD40" s="8">
        <v>509.72</v>
      </c>
      <c r="AE40" s="8">
        <v>520.42412000000002</v>
      </c>
      <c r="AF40" s="8">
        <v>544.3636295199999</v>
      </c>
      <c r="AG40" s="8">
        <v>635.27235564983994</v>
      </c>
      <c r="AH40" s="8">
        <v>778.2086356710538</v>
      </c>
      <c r="AI40" s="8">
        <v>920.62081599885664</v>
      </c>
      <c r="AJ40" s="8">
        <v>1004.3973102547525</v>
      </c>
      <c r="AK40" s="8">
        <v>1035.5336268726496</v>
      </c>
      <c r="AL40" s="8">
        <v>998.25441630523437</v>
      </c>
      <c r="AM40" s="8">
        <v>991.26663539109768</v>
      </c>
      <c r="AN40" s="8">
        <v>958.55483642319143</v>
      </c>
      <c r="AO40" s="8">
        <v>974.85026864238557</v>
      </c>
      <c r="AP40" s="8">
        <v>970.95086756781598</v>
      </c>
      <c r="AQ40" s="8">
        <v>976.77657277322282</v>
      </c>
      <c r="AR40" s="8">
        <v>1012.917305965832</v>
      </c>
      <c r="AS40" s="8"/>
      <c r="AT40" s="8">
        <v>347.13142762633458</v>
      </c>
      <c r="AU40" s="8">
        <v>365.52939329053032</v>
      </c>
      <c r="AV40" s="8">
        <v>382.70927477518524</v>
      </c>
      <c r="AW40" s="8">
        <v>404.14099416259563</v>
      </c>
      <c r="AX40" s="8">
        <v>478.90707808267581</v>
      </c>
      <c r="AY40" s="8">
        <v>580.91428571428582</v>
      </c>
      <c r="AZ40" s="8">
        <v>609.96</v>
      </c>
      <c r="BA40" s="8">
        <v>622.76915999999994</v>
      </c>
      <c r="BB40" s="8">
        <v>651.41654135999988</v>
      </c>
      <c r="BC40" s="8">
        <v>760.20310376711984</v>
      </c>
      <c r="BD40" s="8">
        <v>931.2488021147218</v>
      </c>
      <c r="BE40" s="8">
        <v>1101.6673329017158</v>
      </c>
      <c r="BF40" s="8">
        <v>1201.9190601957719</v>
      </c>
      <c r="BG40" s="8">
        <v>1239.1785510618406</v>
      </c>
      <c r="BH40" s="8">
        <v>1194.5681232236145</v>
      </c>
      <c r="BI40" s="8">
        <v>1186.2061463610492</v>
      </c>
      <c r="BJ40" s="8">
        <v>1147.0613435311343</v>
      </c>
      <c r="BK40" s="8">
        <v>1166.5613863711637</v>
      </c>
      <c r="BL40" s="8">
        <v>1161.8951408256789</v>
      </c>
      <c r="BM40" s="8">
        <v>1168.8665116706329</v>
      </c>
      <c r="BN40" s="19">
        <v>1212.1145726024463</v>
      </c>
      <c r="BO40" s="20">
        <f>BN40/Urban!$BN$8*100</f>
        <v>62.993107969430895</v>
      </c>
      <c r="BP40" s="24">
        <f t="shared" si="0"/>
        <v>85.564230737169964</v>
      </c>
    </row>
    <row r="41" spans="1:68" x14ac:dyDescent="0.2">
      <c r="A41" s="4"/>
      <c r="B41" s="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4"/>
      <c r="P41" s="14"/>
      <c r="Q41" s="14"/>
      <c r="R41" s="14"/>
      <c r="S41" s="14"/>
      <c r="T41" s="14"/>
      <c r="U41" s="14"/>
      <c r="V41" s="14"/>
      <c r="W41" s="3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</row>
    <row r="42" spans="1:68" x14ac:dyDescent="0.2">
      <c r="A42" t="s">
        <v>51</v>
      </c>
    </row>
    <row r="43" spans="1:68" x14ac:dyDescent="0.2">
      <c r="A43" t="s">
        <v>52</v>
      </c>
      <c r="C43" s="8">
        <v>108.7032258064516</v>
      </c>
      <c r="D43" s="8">
        <v>105.70645161290319</v>
      </c>
      <c r="E43" s="8">
        <v>106.67096774193547</v>
      </c>
      <c r="F43" s="8">
        <v>118.78709677419354</v>
      </c>
      <c r="G43" s="8">
        <v>119.55483870967745</v>
      </c>
      <c r="H43" s="8">
        <v>103.94193548387095</v>
      </c>
      <c r="I43" s="8">
        <v>104.18064516129031</v>
      </c>
      <c r="J43" s="8">
        <v>105.95806451612904</v>
      </c>
      <c r="K43" s="8">
        <v>114.92258064516129</v>
      </c>
      <c r="L43" s="8">
        <v>123.24838709677415</v>
      </c>
      <c r="M43" s="8">
        <v>117.59354838709679</v>
      </c>
      <c r="N43" s="8">
        <v>108.08387096774194</v>
      </c>
      <c r="O43" s="8">
        <v>102.96451612903226</v>
      </c>
      <c r="P43" s="8">
        <v>99.287096774193571</v>
      </c>
      <c r="Q43" s="8">
        <v>98.738709677419337</v>
      </c>
      <c r="R43" s="8">
        <v>99.890322580645162</v>
      </c>
      <c r="S43" s="8">
        <v>100.98387096774192</v>
      </c>
      <c r="T43" s="8">
        <v>99.938709677419368</v>
      </c>
      <c r="U43" s="8">
        <v>101.58064516129032</v>
      </c>
      <c r="V43" s="8">
        <v>104.51612903225806</v>
      </c>
      <c r="W43" s="8"/>
      <c r="X43" s="8">
        <v>334.00478809359674</v>
      </c>
      <c r="Y43" s="8">
        <v>363.2808153606519</v>
      </c>
      <c r="Z43" s="8">
        <v>384.07485832086843</v>
      </c>
      <c r="AA43" s="8">
        <v>409.85473744450587</v>
      </c>
      <c r="AB43" s="8">
        <v>487.33146524494856</v>
      </c>
      <c r="AC43" s="8">
        <v>582.4737918001116</v>
      </c>
      <c r="AD43" s="8">
        <v>604.79129032258061</v>
      </c>
      <c r="AE43" s="8">
        <v>630.58212741935483</v>
      </c>
      <c r="AF43" s="8">
        <v>668.74213203419345</v>
      </c>
      <c r="AG43" s="8">
        <v>769.77495336961988</v>
      </c>
      <c r="AH43" s="8">
        <v>949.11723883215495</v>
      </c>
      <c r="AI43" s="8">
        <v>1116.0680215727962</v>
      </c>
      <c r="AJ43" s="8">
        <v>1206.3197894971518</v>
      </c>
      <c r="AK43" s="8">
        <v>1241.9483620930348</v>
      </c>
      <c r="AL43" s="8">
        <v>1233.8815220088754</v>
      </c>
      <c r="AM43" s="8">
        <v>1219.4340798612404</v>
      </c>
      <c r="AN43" s="8">
        <v>1219.5653017731461</v>
      </c>
      <c r="AO43" s="8">
        <v>1231.5820983897463</v>
      </c>
      <c r="AP43" s="8">
        <v>1230.3281511272635</v>
      </c>
      <c r="AQ43" s="8">
        <v>1248.943612887095</v>
      </c>
      <c r="AR43" s="8">
        <v>1303.7180435072137</v>
      </c>
      <c r="AS43" s="8"/>
      <c r="AT43" s="8">
        <v>396.56457480011989</v>
      </c>
      <c r="AU43" s="8">
        <v>431.24166539017267</v>
      </c>
      <c r="AV43" s="8">
        <v>455.9142214538079</v>
      </c>
      <c r="AW43" s="8">
        <v>486.51563608943968</v>
      </c>
      <c r="AX43" s="8">
        <v>578.54964936428064</v>
      </c>
      <c r="AY43" s="8">
        <v>691.61209180426988</v>
      </c>
      <c r="AZ43" s="8">
        <v>718.04129032258083</v>
      </c>
      <c r="BA43" s="8">
        <v>748.45433161290316</v>
      </c>
      <c r="BB43" s="8">
        <v>793.64413096516103</v>
      </c>
      <c r="BC43" s="8">
        <v>913.53349126667536</v>
      </c>
      <c r="BD43" s="8">
        <v>1126.5353565572734</v>
      </c>
      <c r="BE43" s="8">
        <v>1324.7607057856285</v>
      </c>
      <c r="BF43" s="8">
        <v>1431.8056955370075</v>
      </c>
      <c r="BG43" s="8">
        <v>1473.9483175830424</v>
      </c>
      <c r="BH43" s="8">
        <v>1464.2562893434304</v>
      </c>
      <c r="BI43" s="8">
        <v>1446.994376223483</v>
      </c>
      <c r="BJ43" s="8">
        <v>1447.0200093042813</v>
      </c>
      <c r="BK43" s="8">
        <v>1461.163479113158</v>
      </c>
      <c r="BL43" s="8">
        <v>1459.7315831188901</v>
      </c>
      <c r="BM43" s="8">
        <v>1481.8912423276747</v>
      </c>
      <c r="BN43" s="8">
        <v>1547.0825843693285</v>
      </c>
    </row>
    <row r="44" spans="1:68" x14ac:dyDescent="0.2">
      <c r="A44" t="s">
        <v>53</v>
      </c>
      <c r="C44" s="8">
        <v>103.6</v>
      </c>
      <c r="D44" s="8">
        <v>104.3</v>
      </c>
      <c r="E44" s="8">
        <v>105.1</v>
      </c>
      <c r="F44" s="8">
        <v>111.7</v>
      </c>
      <c r="G44" s="8">
        <v>114.6</v>
      </c>
      <c r="H44" s="8">
        <v>97.6</v>
      </c>
      <c r="I44" s="8">
        <v>99.9</v>
      </c>
      <c r="J44" s="8">
        <v>102.3</v>
      </c>
      <c r="K44" s="8">
        <v>108.8</v>
      </c>
      <c r="L44" s="8">
        <v>117</v>
      </c>
      <c r="M44" s="8">
        <v>113.7</v>
      </c>
      <c r="N44" s="8">
        <v>103.7</v>
      </c>
      <c r="O44" s="8">
        <v>100.3</v>
      </c>
      <c r="P44" s="8">
        <v>96.4</v>
      </c>
      <c r="Q44" s="8">
        <v>96.3</v>
      </c>
      <c r="R44" s="8">
        <v>96.7</v>
      </c>
      <c r="S44" s="8">
        <v>98.3</v>
      </c>
      <c r="T44" s="8">
        <v>98.2</v>
      </c>
      <c r="U44" s="8">
        <v>100.1</v>
      </c>
      <c r="V44" s="8">
        <v>101</v>
      </c>
      <c r="W44" s="8"/>
      <c r="X44" s="8">
        <v>290.08431911878688</v>
      </c>
      <c r="Y44" s="8">
        <v>305.45878803208262</v>
      </c>
      <c r="Z44" s="8">
        <v>319.81535106959052</v>
      </c>
      <c r="AA44" s="8">
        <v>337.72501072948762</v>
      </c>
      <c r="AB44" s="8">
        <v>400.20413771444277</v>
      </c>
      <c r="AC44" s="8">
        <v>485.44761904761913</v>
      </c>
      <c r="AD44" s="8">
        <v>509.72</v>
      </c>
      <c r="AE44" s="8">
        <v>520.42412000000002</v>
      </c>
      <c r="AF44" s="8">
        <v>544.3636295199999</v>
      </c>
      <c r="AG44" s="8">
        <v>635.27235564983994</v>
      </c>
      <c r="AH44" s="8">
        <v>778.2086356710538</v>
      </c>
      <c r="AI44" s="8">
        <v>916.42620670615565</v>
      </c>
      <c r="AJ44" s="8">
        <v>1004.3973102547525</v>
      </c>
      <c r="AK44" s="8">
        <v>1035.5336268726496</v>
      </c>
      <c r="AL44" s="8">
        <v>998.25441630523437</v>
      </c>
      <c r="AM44" s="8">
        <v>991.26663539109768</v>
      </c>
      <c r="AN44" s="8">
        <v>958.55483642319143</v>
      </c>
      <c r="AO44" s="8">
        <v>974.85026864238557</v>
      </c>
      <c r="AP44" s="8">
        <v>970.95086756781598</v>
      </c>
      <c r="AQ44" s="8">
        <v>976.77657277322282</v>
      </c>
      <c r="AR44" s="8">
        <v>1012.917305965832</v>
      </c>
      <c r="AS44" s="8"/>
      <c r="AT44" s="8">
        <v>347.13142762633458</v>
      </c>
      <c r="AU44" s="8">
        <v>365.52939329053032</v>
      </c>
      <c r="AV44" s="8">
        <v>382.70927477518524</v>
      </c>
      <c r="AW44" s="8">
        <v>404.14099416259563</v>
      </c>
      <c r="AX44" s="8">
        <v>478.90707808267581</v>
      </c>
      <c r="AY44" s="8">
        <v>580.91428571428582</v>
      </c>
      <c r="AZ44" s="8">
        <v>609.96</v>
      </c>
      <c r="BA44" s="8">
        <v>622.76915999999994</v>
      </c>
      <c r="BB44" s="8">
        <v>651.41654135999988</v>
      </c>
      <c r="BC44" s="8">
        <v>760.20310376711984</v>
      </c>
      <c r="BD44" s="8">
        <v>931.2488021147218</v>
      </c>
      <c r="BE44" s="8">
        <v>1101.6673329017158</v>
      </c>
      <c r="BF44" s="8">
        <v>1194.0140311001933</v>
      </c>
      <c r="BG44" s="8">
        <v>1234.6105081576</v>
      </c>
      <c r="BH44" s="8">
        <v>1194.5681232236145</v>
      </c>
      <c r="BI44" s="8">
        <v>1182.085238698543</v>
      </c>
      <c r="BJ44" s="8">
        <v>1147.0613435311343</v>
      </c>
      <c r="BK44" s="8">
        <v>1166.5613863711637</v>
      </c>
      <c r="BL44" s="8">
        <v>1161.8951408256789</v>
      </c>
      <c r="BM44" s="8">
        <v>1168.8665116706329</v>
      </c>
      <c r="BN44" s="8">
        <v>1212.1145726024463</v>
      </c>
    </row>
    <row r="45" spans="1:68" x14ac:dyDescent="0.2">
      <c r="A45" t="s">
        <v>54</v>
      </c>
      <c r="C45" s="8">
        <v>117.6</v>
      </c>
      <c r="D45" s="8">
        <v>107.7</v>
      </c>
      <c r="E45" s="8">
        <v>109.7</v>
      </c>
      <c r="F45" s="8">
        <v>129.30000000000001</v>
      </c>
      <c r="G45" s="8">
        <v>129.80000000000001</v>
      </c>
      <c r="H45" s="8">
        <v>109</v>
      </c>
      <c r="I45" s="8">
        <v>111.9</v>
      </c>
      <c r="J45" s="8">
        <v>111.4</v>
      </c>
      <c r="K45" s="8">
        <v>123.3</v>
      </c>
      <c r="L45" s="8">
        <v>128.19999999999999</v>
      </c>
      <c r="M45" s="8">
        <v>124.7</v>
      </c>
      <c r="N45" s="8">
        <v>111.6</v>
      </c>
      <c r="O45" s="8">
        <v>105.3</v>
      </c>
      <c r="P45" s="8">
        <v>102.4</v>
      </c>
      <c r="Q45" s="8">
        <v>101.5</v>
      </c>
      <c r="R45" s="8">
        <v>103.5</v>
      </c>
      <c r="S45" s="8">
        <v>105.5</v>
      </c>
      <c r="T45" s="8">
        <v>102.9</v>
      </c>
      <c r="U45" s="8">
        <v>104.1</v>
      </c>
      <c r="V45" s="8">
        <v>106.4</v>
      </c>
      <c r="W45" s="8"/>
      <c r="X45" s="8">
        <v>404.99920277743223</v>
      </c>
      <c r="Y45" s="8">
        <v>450.35911348850465</v>
      </c>
      <c r="Z45" s="8">
        <v>474.22814650339535</v>
      </c>
      <c r="AA45" s="8">
        <v>520.22827671422476</v>
      </c>
      <c r="AB45" s="8">
        <v>672.65516179149267</v>
      </c>
      <c r="AC45" s="8">
        <v>823.32991803278708</v>
      </c>
      <c r="AD45" s="8">
        <v>803.57</v>
      </c>
      <c r="AE45" s="8">
        <v>806.90414999999996</v>
      </c>
      <c r="AF45" s="8">
        <v>887.59456499999999</v>
      </c>
      <c r="AG45" s="8">
        <v>1066.8886671300002</v>
      </c>
      <c r="AH45" s="8">
        <v>1321.8750585740702</v>
      </c>
      <c r="AI45" s="8">
        <v>1569.0656945274216</v>
      </c>
      <c r="AJ45" s="8">
        <v>1713.4197384239444</v>
      </c>
      <c r="AK45" s="8">
        <v>1791.1173983943647</v>
      </c>
      <c r="AL45" s="8">
        <v>1834.1042159558297</v>
      </c>
      <c r="AM45" s="8">
        <v>1845.1088412515642</v>
      </c>
      <c r="AN45" s="8">
        <v>1909.6876506953693</v>
      </c>
      <c r="AO45" s="8">
        <v>1968.8879678669259</v>
      </c>
      <c r="AP45" s="8">
        <v>1933.4479844453213</v>
      </c>
      <c r="AQ45" s="8">
        <v>1937.314880414212</v>
      </c>
      <c r="AR45" s="8">
        <v>1956.6880292183544</v>
      </c>
      <c r="AS45" s="8"/>
      <c r="AT45" s="8">
        <v>479.8583085037933</v>
      </c>
      <c r="AU45" s="8">
        <v>533.60243905621815</v>
      </c>
      <c r="AV45" s="8">
        <v>561.88336832619768</v>
      </c>
      <c r="AW45" s="8">
        <v>616.38605505383896</v>
      </c>
      <c r="AX45" s="8">
        <v>796.98716918461378</v>
      </c>
      <c r="AY45" s="8">
        <v>975.51229508196741</v>
      </c>
      <c r="AZ45" s="8">
        <v>952.1</v>
      </c>
      <c r="BA45" s="8">
        <v>951.14790000000016</v>
      </c>
      <c r="BB45" s="8">
        <v>1034.5363600000001</v>
      </c>
      <c r="BC45" s="8">
        <v>1243.5127047200001</v>
      </c>
      <c r="BD45" s="8">
        <v>1540.7122411480802</v>
      </c>
      <c r="BE45" s="8">
        <v>1828.8254302427713</v>
      </c>
      <c r="BF45" s="8">
        <v>1997.0773698251064</v>
      </c>
      <c r="BG45" s="8">
        <v>2052.9955361802095</v>
      </c>
      <c r="BH45" s="8">
        <v>2098.8686975017831</v>
      </c>
      <c r="BI45" s="8">
        <v>2111.4619096867932</v>
      </c>
      <c r="BJ45" s="8">
        <v>2185.3630765258313</v>
      </c>
      <c r="BK45" s="8">
        <v>2253.109331898132</v>
      </c>
      <c r="BL45" s="8">
        <v>2212.5533639239657</v>
      </c>
      <c r="BM45" s="8">
        <v>2216.978470651814</v>
      </c>
      <c r="BN45" s="8">
        <v>2239.1482553583323</v>
      </c>
    </row>
    <row r="46" spans="1:68" x14ac:dyDescent="0.2">
      <c r="A46" t="s">
        <v>55</v>
      </c>
      <c r="C46" s="8">
        <v>3.1832711792474986</v>
      </c>
      <c r="D46" s="8">
        <v>0.97746726168508158</v>
      </c>
      <c r="E46" s="8">
        <v>1.3409658407486731</v>
      </c>
      <c r="F46" s="8">
        <v>3.6337789745388718</v>
      </c>
      <c r="G46" s="8">
        <v>2.812511070620618</v>
      </c>
      <c r="H46" s="8">
        <v>2.7351681193308188</v>
      </c>
      <c r="I46" s="8">
        <v>2.7882726014318813</v>
      </c>
      <c r="J46" s="8">
        <v>2.2123953146069013</v>
      </c>
      <c r="K46" s="8">
        <v>3.5280177818861986</v>
      </c>
      <c r="L46" s="8">
        <v>2.4169923949532999</v>
      </c>
      <c r="M46" s="8">
        <v>2.4606497284998903</v>
      </c>
      <c r="N46" s="8">
        <v>1.6896452718359749</v>
      </c>
      <c r="O46" s="8">
        <v>1.2496576013876324</v>
      </c>
      <c r="P46" s="8">
        <v>1.3568801823819472</v>
      </c>
      <c r="Q46" s="8">
        <v>1.2309653749891449</v>
      </c>
      <c r="R46" s="8">
        <v>1.4971704147430871</v>
      </c>
      <c r="S46" s="8">
        <v>1.4947427816703576</v>
      </c>
      <c r="T46" s="8">
        <v>0.94003343089063507</v>
      </c>
      <c r="U46" s="8">
        <v>1.0538468257547244</v>
      </c>
      <c r="V46" s="8">
        <v>1.203515488782219</v>
      </c>
      <c r="W46" s="8"/>
      <c r="X46" s="8">
        <v>26.358631100315677</v>
      </c>
      <c r="Y46" s="8">
        <v>33.089120873716709</v>
      </c>
      <c r="Z46" s="8">
        <v>35.827082948606844</v>
      </c>
      <c r="AA46" s="8">
        <v>40.485187063019382</v>
      </c>
      <c r="AB46" s="8">
        <v>55.941016385570393</v>
      </c>
      <c r="AC46" s="8">
        <v>67.228446869974874</v>
      </c>
      <c r="AD46" s="8">
        <v>65.033436151643983</v>
      </c>
      <c r="AE46" s="8">
        <v>74.660857406999497</v>
      </c>
      <c r="AF46" s="8">
        <v>86.140559550779543</v>
      </c>
      <c r="AG46" s="8">
        <v>113.09468276123027</v>
      </c>
      <c r="AH46" s="8">
        <v>143.65615534367581</v>
      </c>
      <c r="AI46" s="8">
        <v>169.79512356850853</v>
      </c>
      <c r="AJ46" s="8">
        <v>185.99645754070025</v>
      </c>
      <c r="AK46" s="8">
        <v>192.08380151693595</v>
      </c>
      <c r="AL46" s="8">
        <v>197.92997884265952</v>
      </c>
      <c r="AM46" s="8">
        <v>205.01311783661893</v>
      </c>
      <c r="AN46" s="8">
        <v>217.2433862861777</v>
      </c>
      <c r="AO46" s="8">
        <v>221.08262949487519</v>
      </c>
      <c r="AP46" s="8">
        <v>217.27069393174961</v>
      </c>
      <c r="AQ46" s="8">
        <v>214.29831608705439</v>
      </c>
      <c r="AR46" s="8">
        <v>211.02592505188812</v>
      </c>
      <c r="AS46" s="8"/>
      <c r="AT46" s="8">
        <v>27.11595231708521</v>
      </c>
      <c r="AU46" s="8">
        <v>34.301669084230994</v>
      </c>
      <c r="AV46" s="8">
        <v>37.240934953887724</v>
      </c>
      <c r="AW46" s="8">
        <v>42.732996505227412</v>
      </c>
      <c r="AX46" s="8">
        <v>61.696226303393374</v>
      </c>
      <c r="AY46" s="8">
        <v>75.45620988713867</v>
      </c>
      <c r="AZ46" s="8">
        <v>71.537874594934721</v>
      </c>
      <c r="BA46" s="8">
        <v>80.994354664692878</v>
      </c>
      <c r="BB46" s="8">
        <v>93.553894776576996</v>
      </c>
      <c r="BC46" s="8">
        <v>125.1170097032922</v>
      </c>
      <c r="BD46" s="8">
        <v>160.6258666846052</v>
      </c>
      <c r="BE46" s="8">
        <v>190.50321362598854</v>
      </c>
      <c r="BF46" s="8">
        <v>207.72258341344741</v>
      </c>
      <c r="BG46" s="8">
        <v>213.26971114370465</v>
      </c>
      <c r="BH46" s="8">
        <v>219.50919275980925</v>
      </c>
      <c r="BI46" s="8">
        <v>227.63550789472751</v>
      </c>
      <c r="BJ46" s="8">
        <v>241.67524888667407</v>
      </c>
      <c r="BK46" s="8">
        <v>245.19535070368715</v>
      </c>
      <c r="BL46" s="8">
        <v>240.97952784135612</v>
      </c>
      <c r="BM46" s="8">
        <v>237.55577378370259</v>
      </c>
      <c r="BN46" s="8">
        <v>234.03866374605289</v>
      </c>
    </row>
    <row r="47" spans="1:68" x14ac:dyDescent="0.2">
      <c r="A47" t="s">
        <v>56</v>
      </c>
      <c r="C47" s="15">
        <v>2.9284054411737336E-2</v>
      </c>
      <c r="D47" s="15">
        <v>9.2469971962029773E-3</v>
      </c>
      <c r="E47" s="15">
        <v>1.2571047859927686E-2</v>
      </c>
      <c r="F47" s="15">
        <v>3.0590687652266194E-2</v>
      </c>
      <c r="G47" s="15">
        <v>2.3524861904171156E-2</v>
      </c>
      <c r="H47" s="15">
        <v>2.6314385109321395E-2</v>
      </c>
      <c r="I47" s="15">
        <v>2.6763825441041715E-2</v>
      </c>
      <c r="J47" s="15">
        <v>2.0879914376598755E-2</v>
      </c>
      <c r="K47" s="15">
        <v>3.0699082478659451E-2</v>
      </c>
      <c r="L47" s="15">
        <v>1.9610742597836083E-2</v>
      </c>
      <c r="M47" s="15">
        <v>2.0925040210538374E-2</v>
      </c>
      <c r="N47" s="15">
        <v>1.5632723520239724E-2</v>
      </c>
      <c r="O47" s="15">
        <v>1.2136779235883518E-2</v>
      </c>
      <c r="P47" s="15">
        <v>1.3666228809850987E-2</v>
      </c>
      <c r="Q47" s="15">
        <v>1.2466897521860728E-2</v>
      </c>
      <c r="R47" s="15">
        <v>1.4988142755614449E-2</v>
      </c>
      <c r="S47" s="15">
        <v>1.4801797231043313E-2</v>
      </c>
      <c r="T47" s="15">
        <v>9.4060993375325794E-3</v>
      </c>
      <c r="U47" s="15">
        <v>1.0374484470751495E-2</v>
      </c>
      <c r="V47" s="15">
        <v>1.1515117330940985E-2</v>
      </c>
      <c r="W47" s="15"/>
      <c r="X47" s="15">
        <v>7.8916925864336143E-2</v>
      </c>
      <c r="Y47" s="15">
        <v>9.1084140627869487E-2</v>
      </c>
      <c r="Z47" s="15">
        <v>9.3281510550413976E-2</v>
      </c>
      <c r="AA47" s="15">
        <v>9.877935610906792E-2</v>
      </c>
      <c r="AB47" s="15">
        <v>0.1147904873276603</v>
      </c>
      <c r="AC47" s="15">
        <v>0.11541883569080094</v>
      </c>
      <c r="AD47" s="15">
        <v>0.1075303781523652</v>
      </c>
      <c r="AE47" s="15">
        <v>0.11839989457447456</v>
      </c>
      <c r="AF47" s="15">
        <v>0.12880982881810576</v>
      </c>
      <c r="AG47" s="15">
        <v>0.14691915119629262</v>
      </c>
      <c r="AH47" s="15">
        <v>0.15135765052633338</v>
      </c>
      <c r="AI47" s="15">
        <v>0.15213689514123718</v>
      </c>
      <c r="AJ47" s="15">
        <v>0.15418503381945836</v>
      </c>
      <c r="AK47" s="15">
        <v>0.15466327536615157</v>
      </c>
      <c r="AL47" s="15">
        <v>0.16041246692827596</v>
      </c>
      <c r="AM47" s="15">
        <v>0.16812152556860424</v>
      </c>
      <c r="AN47" s="15">
        <v>0.17813181956745075</v>
      </c>
      <c r="AO47" s="15">
        <v>0.1795110774863759</v>
      </c>
      <c r="AP47" s="15">
        <v>0.17659572670322116</v>
      </c>
      <c r="AQ47" s="15">
        <v>0.17158365988331215</v>
      </c>
      <c r="AR47" s="15">
        <v>0.16186469620700658</v>
      </c>
      <c r="AS47" s="15"/>
      <c r="AT47" s="15">
        <v>6.8377142186117956E-2</v>
      </c>
      <c r="AU47" s="15">
        <v>7.9541639496257907E-2</v>
      </c>
      <c r="AV47" s="15">
        <v>8.1684082666109339E-2</v>
      </c>
      <c r="AW47" s="15">
        <v>8.7834785431996881E-2</v>
      </c>
      <c r="AX47" s="15">
        <v>0.1066394671074231</v>
      </c>
      <c r="AY47" s="15">
        <v>0.10910192401392138</v>
      </c>
      <c r="AZ47" s="15">
        <v>9.9629193416991738E-2</v>
      </c>
      <c r="BA47" s="15">
        <v>0.10821549324212176</v>
      </c>
      <c r="BB47" s="15">
        <v>0.11787889700992922</v>
      </c>
      <c r="BC47" s="15">
        <v>0.13695941188736177</v>
      </c>
      <c r="BD47" s="15">
        <v>0.14258395508817653</v>
      </c>
      <c r="BE47" s="15">
        <v>0.14380198083623985</v>
      </c>
      <c r="BF47" s="15">
        <v>0.14507735516133688</v>
      </c>
      <c r="BG47" s="15">
        <v>0.14469280136865384</v>
      </c>
      <c r="BH47" s="15">
        <v>0.14991172949527623</v>
      </c>
      <c r="BI47" s="15">
        <v>0.15731609717021461</v>
      </c>
      <c r="BJ47" s="15">
        <v>0.16701583069529916</v>
      </c>
      <c r="BK47" s="15">
        <v>0.16780829401273195</v>
      </c>
      <c r="BL47" s="15">
        <v>0.16508482150291953</v>
      </c>
      <c r="BM47" s="15">
        <v>0.16030580854946064</v>
      </c>
      <c r="BN47" s="15">
        <v>0.15127742119950194</v>
      </c>
    </row>
    <row r="49" spans="1:66" x14ac:dyDescent="0.2">
      <c r="A49" t="s">
        <v>57</v>
      </c>
    </row>
    <row r="50" spans="1:66" x14ac:dyDescent="0.2">
      <c r="A50" t="s">
        <v>52</v>
      </c>
      <c r="C50" s="8">
        <v>108.04799999999997</v>
      </c>
      <c r="D50" s="8">
        <v>105.65199999999999</v>
      </c>
      <c r="E50" s="8">
        <v>106.51199999999999</v>
      </c>
      <c r="F50" s="8">
        <v>118.55599999999998</v>
      </c>
      <c r="G50" s="8">
        <v>119.57200000000003</v>
      </c>
      <c r="H50" s="8">
        <v>103.47199999999999</v>
      </c>
      <c r="I50" s="8">
        <v>103.41199999999999</v>
      </c>
      <c r="J50" s="8">
        <v>105.55200000000001</v>
      </c>
      <c r="K50" s="8">
        <v>114.48400000000001</v>
      </c>
      <c r="L50" s="8">
        <v>123.06</v>
      </c>
      <c r="M50" s="8">
        <v>117.66800000000001</v>
      </c>
      <c r="N50" s="8">
        <v>107.96800000000002</v>
      </c>
      <c r="O50" s="8">
        <v>102.92400000000002</v>
      </c>
      <c r="P50" s="8">
        <v>99.28</v>
      </c>
      <c r="Q50" s="8">
        <v>98.511999999999986</v>
      </c>
      <c r="R50" s="8">
        <v>99.772000000000006</v>
      </c>
      <c r="S50" s="8">
        <v>101.01199999999997</v>
      </c>
      <c r="T50" s="8">
        <v>100.00400000000002</v>
      </c>
      <c r="U50" s="8">
        <v>101.81200000000001</v>
      </c>
      <c r="V50" s="8">
        <v>104.84</v>
      </c>
      <c r="X50" s="8">
        <v>330.9942409938111</v>
      </c>
      <c r="Y50" s="8">
        <v>357.66502834346119</v>
      </c>
      <c r="Z50" s="8">
        <v>377.86953576385611</v>
      </c>
      <c r="AA50" s="8">
        <v>402.60102814154129</v>
      </c>
      <c r="AB50" s="8">
        <v>477.91562257806595</v>
      </c>
      <c r="AC50" s="8">
        <v>571.64917831579214</v>
      </c>
      <c r="AD50" s="8">
        <v>590.37360000000001</v>
      </c>
      <c r="AE50" s="8">
        <v>610.14876800000002</v>
      </c>
      <c r="AF50" s="8">
        <v>643.95616867759998</v>
      </c>
      <c r="AG50" s="8">
        <v>737.89091118316094</v>
      </c>
      <c r="AH50" s="8">
        <v>907.93810288962788</v>
      </c>
      <c r="AI50" s="8">
        <v>1068.4566871526249</v>
      </c>
      <c r="AJ50" s="8">
        <v>1153.1892216240592</v>
      </c>
      <c r="AK50" s="8">
        <v>1186.4681063701491</v>
      </c>
      <c r="AL50" s="8">
        <v>1177.9260158044083</v>
      </c>
      <c r="AM50" s="8">
        <v>1160.6610969642059</v>
      </c>
      <c r="AN50" s="8">
        <v>1158.0026638216746</v>
      </c>
      <c r="AO50" s="8">
        <v>1169.5860268740937</v>
      </c>
      <c r="AP50" s="8">
        <v>1169.4297952738559</v>
      </c>
      <c r="AQ50" s="8">
        <v>1190.4943929950105</v>
      </c>
      <c r="AR50" s="8">
        <v>1247.9525983055664</v>
      </c>
      <c r="AS50" s="8"/>
      <c r="AT50" s="8">
        <v>394.68633926871706</v>
      </c>
      <c r="AU50" s="8">
        <v>426.47462140331629</v>
      </c>
      <c r="AV50" s="8">
        <v>450.57119561462508</v>
      </c>
      <c r="AW50" s="8">
        <v>480.06473512656572</v>
      </c>
      <c r="AX50" s="8">
        <v>569.91458839072891</v>
      </c>
      <c r="AY50" s="8">
        <v>681.68982034282442</v>
      </c>
      <c r="AZ50" s="8">
        <v>703.98840000000007</v>
      </c>
      <c r="BA50" s="8">
        <v>727.53836799999976</v>
      </c>
      <c r="BB50" s="8">
        <v>767.89563481199991</v>
      </c>
      <c r="BC50" s="8">
        <v>879.96272225505641</v>
      </c>
      <c r="BD50" s="8">
        <v>1082.9372836237944</v>
      </c>
      <c r="BE50" s="8">
        <v>1274.4011240591908</v>
      </c>
      <c r="BF50" s="8">
        <v>1375.5573240699221</v>
      </c>
      <c r="BG50" s="8">
        <v>1415.2045405891363</v>
      </c>
      <c r="BH50" s="8">
        <v>1405.0621907398829</v>
      </c>
      <c r="BI50" s="8">
        <v>1384.4944570695595</v>
      </c>
      <c r="BJ50" s="8">
        <v>1381.3239891653523</v>
      </c>
      <c r="BK50" s="8">
        <v>1395.0822021688284</v>
      </c>
      <c r="BL50" s="8">
        <v>1394.9033180940619</v>
      </c>
      <c r="BM50" s="8">
        <v>1420.0211796602782</v>
      </c>
      <c r="BN50" s="8">
        <v>1488.5444777723233</v>
      </c>
    </row>
    <row r="51" spans="1:66" x14ac:dyDescent="0.2">
      <c r="A51" t="s">
        <v>53</v>
      </c>
      <c r="C51" s="8">
        <v>103.6</v>
      </c>
      <c r="D51" s="8">
        <v>104.3</v>
      </c>
      <c r="E51" s="8">
        <v>105.1</v>
      </c>
      <c r="F51" s="8">
        <v>111.7</v>
      </c>
      <c r="G51" s="8">
        <v>114.6</v>
      </c>
      <c r="H51" s="8">
        <v>97.6</v>
      </c>
      <c r="I51" s="8">
        <v>99.9</v>
      </c>
      <c r="J51" s="8">
        <v>102.3</v>
      </c>
      <c r="K51" s="8">
        <v>108.8</v>
      </c>
      <c r="L51" s="8">
        <v>117</v>
      </c>
      <c r="M51" s="8">
        <v>113.7</v>
      </c>
      <c r="N51" s="8">
        <v>105.4</v>
      </c>
      <c r="O51" s="8">
        <v>100.7</v>
      </c>
      <c r="P51" s="8">
        <v>96.8</v>
      </c>
      <c r="Q51" s="8">
        <v>96.3</v>
      </c>
      <c r="R51" s="8">
        <v>97.2</v>
      </c>
      <c r="S51" s="8">
        <v>99.2</v>
      </c>
      <c r="T51" s="8">
        <v>98.6</v>
      </c>
      <c r="U51" s="8">
        <v>100.2</v>
      </c>
      <c r="V51" s="8">
        <v>103.2</v>
      </c>
      <c r="X51" s="8">
        <v>290.08431911878688</v>
      </c>
      <c r="Y51" s="8">
        <v>305.45878803208262</v>
      </c>
      <c r="Z51" s="8">
        <v>319.81535106959052</v>
      </c>
      <c r="AA51" s="8">
        <v>337.72501072948762</v>
      </c>
      <c r="AB51" s="8">
        <v>400.20413771444277</v>
      </c>
      <c r="AC51" s="8">
        <v>485.44761904761913</v>
      </c>
      <c r="AD51" s="8">
        <v>509.72</v>
      </c>
      <c r="AE51" s="8">
        <v>520.42412000000002</v>
      </c>
      <c r="AF51" s="8">
        <v>544.3636295199999</v>
      </c>
      <c r="AG51" s="8">
        <v>635.27235564983994</v>
      </c>
      <c r="AH51" s="8">
        <v>778.2086356710538</v>
      </c>
      <c r="AI51" s="8">
        <v>916.42620670615565</v>
      </c>
      <c r="AJ51" s="8">
        <v>1004.3973102547525</v>
      </c>
      <c r="AK51" s="8">
        <v>1052.0506759468806</v>
      </c>
      <c r="AL51" s="8">
        <v>1025.3303757233766</v>
      </c>
      <c r="AM51" s="8">
        <v>995.59579482739866</v>
      </c>
      <c r="AN51" s="8">
        <v>987.6310284687795</v>
      </c>
      <c r="AO51" s="8">
        <v>994.54444566806092</v>
      </c>
      <c r="AP51" s="8">
        <v>999.19488170533623</v>
      </c>
      <c r="AQ51" s="8">
        <v>1014.5188763148583</v>
      </c>
      <c r="AR51" s="8">
        <v>1068.099360747736</v>
      </c>
      <c r="AS51" s="8"/>
      <c r="AT51" s="8">
        <v>347.13142762633458</v>
      </c>
      <c r="AU51" s="8">
        <v>365.52939329053032</v>
      </c>
      <c r="AV51" s="8">
        <v>382.70927477518524</v>
      </c>
      <c r="AW51" s="8">
        <v>404.14099416259563</v>
      </c>
      <c r="AX51" s="8">
        <v>478.90707808267581</v>
      </c>
      <c r="AY51" s="8">
        <v>580.91428571428582</v>
      </c>
      <c r="AZ51" s="8">
        <v>609.96</v>
      </c>
      <c r="BA51" s="8">
        <v>622.76915999999994</v>
      </c>
      <c r="BB51" s="8">
        <v>651.41654135999988</v>
      </c>
      <c r="BC51" s="8">
        <v>760.20310376711984</v>
      </c>
      <c r="BD51" s="8">
        <v>931.2488021147218</v>
      </c>
      <c r="BE51" s="8">
        <v>1101.6673329017158</v>
      </c>
      <c r="BF51" s="8">
        <v>1194.0140311001933</v>
      </c>
      <c r="BG51" s="8">
        <v>1234.6105081576</v>
      </c>
      <c r="BH51" s="8">
        <v>1211.1529085026054</v>
      </c>
      <c r="BI51" s="8">
        <v>1182.085238698543</v>
      </c>
      <c r="BJ51" s="8">
        <v>1171.4464715502559</v>
      </c>
      <c r="BK51" s="8">
        <v>1178.4751503795574</v>
      </c>
      <c r="BL51" s="8">
        <v>1172.5827746276595</v>
      </c>
      <c r="BM51" s="8">
        <v>1196.0344301202128</v>
      </c>
      <c r="BN51" s="8">
        <v>1253.4440827659828</v>
      </c>
    </row>
    <row r="52" spans="1:66" x14ac:dyDescent="0.2">
      <c r="A52" t="s">
        <v>54</v>
      </c>
      <c r="C52" s="8">
        <v>114.3</v>
      </c>
      <c r="D52" s="8">
        <v>107.7</v>
      </c>
      <c r="E52" s="8">
        <v>109.7</v>
      </c>
      <c r="F52" s="8">
        <v>129.30000000000001</v>
      </c>
      <c r="G52" s="8">
        <v>123.3</v>
      </c>
      <c r="H52" s="8">
        <v>109</v>
      </c>
      <c r="I52" s="8">
        <v>107.9</v>
      </c>
      <c r="J52" s="8">
        <v>108.8</v>
      </c>
      <c r="K52" s="8">
        <v>123.3</v>
      </c>
      <c r="L52" s="8">
        <v>126.7</v>
      </c>
      <c r="M52" s="8">
        <v>124.7</v>
      </c>
      <c r="N52" s="8">
        <v>110.9</v>
      </c>
      <c r="O52" s="8">
        <v>105</v>
      </c>
      <c r="P52" s="8">
        <v>101.1</v>
      </c>
      <c r="Q52" s="8">
        <v>101.4</v>
      </c>
      <c r="R52" s="8">
        <v>103</v>
      </c>
      <c r="S52" s="8">
        <v>105.5</v>
      </c>
      <c r="T52" s="8">
        <v>102.9</v>
      </c>
      <c r="U52" s="8">
        <v>104.1</v>
      </c>
      <c r="V52" s="8">
        <v>106.3</v>
      </c>
      <c r="X52" s="8">
        <v>404.99920277743223</v>
      </c>
      <c r="Y52" s="8">
        <v>450.35911348850465</v>
      </c>
      <c r="Z52" s="8">
        <v>474.22814650339535</v>
      </c>
      <c r="AA52" s="8">
        <v>520.22827671422476</v>
      </c>
      <c r="AB52" s="8">
        <v>672.65516179149267</v>
      </c>
      <c r="AC52" s="8">
        <v>823.32991803278708</v>
      </c>
      <c r="AD52" s="8">
        <v>803.57</v>
      </c>
      <c r="AE52" s="8">
        <v>802.76643000000013</v>
      </c>
      <c r="AF52" s="8">
        <v>850.12964937000027</v>
      </c>
      <c r="AG52" s="8">
        <v>1025.2563571402202</v>
      </c>
      <c r="AH52" s="8">
        <v>1255.9390374967697</v>
      </c>
      <c r="AI52" s="8">
        <v>1448.0977102337754</v>
      </c>
      <c r="AJ52" s="8">
        <v>1542.2240613989709</v>
      </c>
      <c r="AK52" s="8">
        <v>1565.3574223199555</v>
      </c>
      <c r="AL52" s="8">
        <v>1535.6156312958763</v>
      </c>
      <c r="AM52" s="8">
        <v>1500.296471776071</v>
      </c>
      <c r="AN52" s="8">
        <v>1500.296471776071</v>
      </c>
      <c r="AO52" s="8">
        <v>1494.2952858889666</v>
      </c>
      <c r="AP52" s="8">
        <v>1473.3751518865211</v>
      </c>
      <c r="AQ52" s="8">
        <v>1479.2686524940675</v>
      </c>
      <c r="AR52" s="8">
        <v>1534.0015926363478</v>
      </c>
      <c r="AS52" s="8"/>
      <c r="AT52" s="8">
        <v>479.8583085037933</v>
      </c>
      <c r="AU52" s="8">
        <v>533.60243905621815</v>
      </c>
      <c r="AV52" s="8">
        <v>561.88336832619768</v>
      </c>
      <c r="AW52" s="8">
        <v>616.38605505383896</v>
      </c>
      <c r="AX52" s="8">
        <v>796.98716918461378</v>
      </c>
      <c r="AY52" s="8">
        <v>975.51229508196741</v>
      </c>
      <c r="AZ52" s="8">
        <v>952.1</v>
      </c>
      <c r="BA52" s="8">
        <v>951.14790000000016</v>
      </c>
      <c r="BB52" s="8">
        <v>1007.2656261000003</v>
      </c>
      <c r="BC52" s="8">
        <v>1214.7623450766</v>
      </c>
      <c r="BD52" s="8">
        <v>1488.0838727188352</v>
      </c>
      <c r="BE52" s="8">
        <v>1715.760705244817</v>
      </c>
      <c r="BF52" s="8">
        <v>1827.2851510857301</v>
      </c>
      <c r="BG52" s="8">
        <v>1854.6944283520161</v>
      </c>
      <c r="BH52" s="8">
        <v>1819.4552342133277</v>
      </c>
      <c r="BI52" s="8">
        <v>1777.607763826421</v>
      </c>
      <c r="BJ52" s="8">
        <v>1777.607763826421</v>
      </c>
      <c r="BK52" s="8">
        <v>1770.4973327711152</v>
      </c>
      <c r="BL52" s="8">
        <v>1745.7103701123197</v>
      </c>
      <c r="BM52" s="8">
        <v>1752.6932115927691</v>
      </c>
      <c r="BN52" s="8">
        <v>1817.5428604217016</v>
      </c>
    </row>
    <row r="53" spans="1:66" x14ac:dyDescent="0.2">
      <c r="A53" t="s">
        <v>55</v>
      </c>
      <c r="C53" s="8">
        <v>2.3547602850407734</v>
      </c>
      <c r="D53" s="8">
        <v>1.0123714733250462</v>
      </c>
      <c r="E53" s="8">
        <v>1.214024711446076</v>
      </c>
      <c r="F53" s="8">
        <v>3.6626853536721566</v>
      </c>
      <c r="G53" s="8">
        <v>1.9215660280078024</v>
      </c>
      <c r="H53" s="8">
        <v>2.7278592339056122</v>
      </c>
      <c r="I53" s="8">
        <v>1.8446289599817136</v>
      </c>
      <c r="J53" s="8">
        <v>1.7586631286286336</v>
      </c>
      <c r="K53" s="8">
        <v>3.488229350257559</v>
      </c>
      <c r="L53" s="8">
        <v>2.4076544602598067</v>
      </c>
      <c r="M53" s="8">
        <v>2.6552167519807206</v>
      </c>
      <c r="N53" s="8">
        <v>1.455395478897257</v>
      </c>
      <c r="O53" s="8">
        <v>1.1700529902521395</v>
      </c>
      <c r="P53" s="8">
        <v>1.0647065323364933</v>
      </c>
      <c r="Q53" s="8">
        <v>1.0786361759178802</v>
      </c>
      <c r="R53" s="8">
        <v>1.2478846100494037</v>
      </c>
      <c r="S53" s="8">
        <v>1.497015697982556</v>
      </c>
      <c r="T53" s="8">
        <v>0.97261708806568747</v>
      </c>
      <c r="U53" s="8">
        <v>1.0347250842609106</v>
      </c>
      <c r="V53" s="8">
        <v>0.75312681535050929</v>
      </c>
      <c r="X53" s="8">
        <v>22.916505789262196</v>
      </c>
      <c r="Y53" s="8">
        <v>26.566314667823281</v>
      </c>
      <c r="Z53" s="8">
        <v>28.068368656539629</v>
      </c>
      <c r="AA53" s="8">
        <v>32.293741162611383</v>
      </c>
      <c r="AB53" s="8">
        <v>49.59042283993832</v>
      </c>
      <c r="AC53" s="8">
        <v>62.667019591230066</v>
      </c>
      <c r="AD53" s="8">
        <v>53.579969905180562</v>
      </c>
      <c r="AE53" s="8">
        <v>51.134852528632656</v>
      </c>
      <c r="AF53" s="8">
        <v>54.233115384685256</v>
      </c>
      <c r="AG53" s="8">
        <v>75.072217631744749</v>
      </c>
      <c r="AH53" s="8">
        <v>92.654504746029588</v>
      </c>
      <c r="AI53" s="8">
        <v>111.64491567045931</v>
      </c>
      <c r="AJ53" s="8">
        <v>117.22978268764609</v>
      </c>
      <c r="AK53" s="8">
        <v>116.67904587001318</v>
      </c>
      <c r="AL53" s="8">
        <v>116.12127938443886</v>
      </c>
      <c r="AM53" s="8">
        <v>117.74469734307534</v>
      </c>
      <c r="AN53" s="8">
        <v>118.03854417440738</v>
      </c>
      <c r="AO53" s="8">
        <v>118.55834361851267</v>
      </c>
      <c r="AP53" s="8">
        <v>116.6775107348123</v>
      </c>
      <c r="AQ53" s="8">
        <v>117.68551423869081</v>
      </c>
      <c r="AR53" s="8">
        <v>121.94997801459014</v>
      </c>
      <c r="AS53" s="8"/>
      <c r="AT53" s="8">
        <v>24.852132260411569</v>
      </c>
      <c r="AU53" s="8">
        <v>28.97958285643881</v>
      </c>
      <c r="AV53" s="8">
        <v>30.703800054861208</v>
      </c>
      <c r="AW53" s="8">
        <v>35.817528933498558</v>
      </c>
      <c r="AX53" s="8">
        <v>57.062567494627196</v>
      </c>
      <c r="AY53" s="8">
        <v>72.328428455389812</v>
      </c>
      <c r="AZ53" s="8">
        <v>60.573615291147085</v>
      </c>
      <c r="BA53" s="8">
        <v>56.904701426576381</v>
      </c>
      <c r="BB53" s="8">
        <v>60.960899355344807</v>
      </c>
      <c r="BC53" s="8">
        <v>86.462303830150773</v>
      </c>
      <c r="BD53" s="8">
        <v>108.51657590288907</v>
      </c>
      <c r="BE53" s="8">
        <v>130.88325824504358</v>
      </c>
      <c r="BF53" s="8">
        <v>138.0800635516442</v>
      </c>
      <c r="BG53" s="8">
        <v>136.87538923199776</v>
      </c>
      <c r="BH53" s="8">
        <v>136.67234367230341</v>
      </c>
      <c r="BI53" s="8">
        <v>138.98198165424435</v>
      </c>
      <c r="BJ53" s="8">
        <v>139.39095634088866</v>
      </c>
      <c r="BK53" s="8">
        <v>139.35469659922759</v>
      </c>
      <c r="BL53" s="8">
        <v>137.13621415614861</v>
      </c>
      <c r="BM53" s="8">
        <v>138.37648361319899</v>
      </c>
      <c r="BN53" s="8">
        <v>143.29527185133489</v>
      </c>
    </row>
    <row r="54" spans="1:66" x14ac:dyDescent="0.2">
      <c r="A54" t="s">
        <v>56</v>
      </c>
      <c r="C54" s="15">
        <v>2.179364990597488E-2</v>
      </c>
      <c r="D54" s="15">
        <v>9.5821325987680908E-3</v>
      </c>
      <c r="E54" s="15">
        <v>1.1398008782541649E-2</v>
      </c>
      <c r="F54" s="15">
        <v>3.0894137400655868E-2</v>
      </c>
      <c r="G54" s="15">
        <v>1.6070367878832852E-2</v>
      </c>
      <c r="H54" s="15">
        <v>2.636325995347159E-2</v>
      </c>
      <c r="I54" s="15">
        <v>1.7837668355526571E-2</v>
      </c>
      <c r="J54" s="15">
        <v>1.6661580345503954E-2</v>
      </c>
      <c r="K54" s="15">
        <v>3.0469142851905582E-2</v>
      </c>
      <c r="L54" s="15">
        <v>1.9564882660976821E-2</v>
      </c>
      <c r="M54" s="15">
        <v>2.2565325763850157E-2</v>
      </c>
      <c r="N54" s="15">
        <v>1.3479878101819583E-2</v>
      </c>
      <c r="O54" s="15">
        <v>1.1368125901171148E-2</v>
      </c>
      <c r="P54" s="15">
        <v>1.0724280140375637E-2</v>
      </c>
      <c r="Q54" s="15">
        <v>1.0949287152000572E-2</v>
      </c>
      <c r="R54" s="15">
        <v>1.2507362887878399E-2</v>
      </c>
      <c r="S54" s="15">
        <v>1.4820176790703642E-2</v>
      </c>
      <c r="T54" s="15">
        <v>9.7257818493828984E-3</v>
      </c>
      <c r="U54" s="15">
        <v>1.0163095551220981E-2</v>
      </c>
      <c r="V54" s="15">
        <v>7.1835827484787226E-3</v>
      </c>
      <c r="W54" s="15"/>
      <c r="X54" s="15">
        <v>6.9235361075936933E-2</v>
      </c>
      <c r="Y54" s="15">
        <v>7.4277082081147694E-2</v>
      </c>
      <c r="Z54" s="15">
        <v>7.4280580994178197E-2</v>
      </c>
      <c r="AA54" s="15">
        <v>8.0212763766857459E-2</v>
      </c>
      <c r="AB54" s="15">
        <v>0.10376397108014164</v>
      </c>
      <c r="AC54" s="15">
        <v>0.10962496224670748</v>
      </c>
      <c r="AD54" s="15">
        <v>9.0756039743614153E-2</v>
      </c>
      <c r="AE54" s="15">
        <v>8.3807188034234717E-2</v>
      </c>
      <c r="AF54" s="15">
        <v>8.421864409817828E-2</v>
      </c>
      <c r="AG54" s="15">
        <v>0.1017389108525151</v>
      </c>
      <c r="AH54" s="15">
        <v>0.10204936267257085</v>
      </c>
      <c r="AI54" s="15">
        <v>0.10449175620584727</v>
      </c>
      <c r="AJ54" s="15">
        <v>0.10165702253317029</v>
      </c>
      <c r="AK54" s="15">
        <v>9.8341493752392664E-2</v>
      </c>
      <c r="AL54" s="15">
        <v>9.8581131434761105E-2</v>
      </c>
      <c r="AM54" s="15">
        <v>0.10144623409110999</v>
      </c>
      <c r="AN54" s="15">
        <v>0.10193287793039534</v>
      </c>
      <c r="AO54" s="15">
        <v>0.10136778389476733</v>
      </c>
      <c r="AP54" s="15">
        <v>9.9772992963197832E-2</v>
      </c>
      <c r="AQ54" s="15">
        <v>9.8854320466492146E-2</v>
      </c>
      <c r="AR54" s="15">
        <v>9.772004015230247E-2</v>
      </c>
      <c r="AS54" s="15"/>
      <c r="AT54" s="15">
        <v>6.2966791063653507E-2</v>
      </c>
      <c r="AU54" s="15">
        <v>6.7951482695690985E-2</v>
      </c>
      <c r="AV54" s="15">
        <v>6.8144169786482009E-2</v>
      </c>
      <c r="AW54" s="15">
        <v>7.4609789706914245E-2</v>
      </c>
      <c r="AX54" s="15">
        <v>0.1001247707235484</v>
      </c>
      <c r="AY54" s="15">
        <v>0.10610167013938329</v>
      </c>
      <c r="AZ54" s="15">
        <v>8.6043484936892539E-2</v>
      </c>
      <c r="BA54" s="15">
        <v>7.8215395818927308E-2</v>
      </c>
      <c r="BB54" s="15">
        <v>7.9386959101896137E-2</v>
      </c>
      <c r="BC54" s="15">
        <v>9.8256780251527231E-2</v>
      </c>
      <c r="BD54" s="15">
        <v>0.10020578065219431</v>
      </c>
      <c r="BE54" s="15">
        <v>0.10270177558236725</v>
      </c>
      <c r="BF54" s="15">
        <v>0.10038117724029169</v>
      </c>
      <c r="BG54" s="15">
        <v>9.6717743129214259E-2</v>
      </c>
      <c r="BH54" s="15">
        <v>9.7271383838414993E-2</v>
      </c>
      <c r="BI54" s="15">
        <v>0.1003846428886509</v>
      </c>
      <c r="BJ54" s="15">
        <v>0.10091112398990038</v>
      </c>
      <c r="BK54" s="15">
        <v>9.9889953712106294E-2</v>
      </c>
      <c r="BL54" s="15">
        <v>9.8312343498849694E-2</v>
      </c>
      <c r="BM54" s="15">
        <v>9.7446774453254129E-2</v>
      </c>
      <c r="BN54" s="15">
        <v>9.6265361224397536E-2</v>
      </c>
    </row>
    <row r="55" spans="1:66" x14ac:dyDescent="0.2">
      <c r="G55" s="16"/>
    </row>
    <row r="56" spans="1:66" x14ac:dyDescent="0.2">
      <c r="G56" s="17"/>
    </row>
    <row r="57" spans="1:66" x14ac:dyDescent="0.2">
      <c r="C57" s="10" t="s">
        <v>58</v>
      </c>
      <c r="D57" s="5"/>
      <c r="E57" s="5"/>
      <c r="F57" s="5"/>
      <c r="G57" s="16"/>
      <c r="H57" s="5"/>
      <c r="X57" s="10" t="s">
        <v>59</v>
      </c>
      <c r="AT57" s="10" t="s">
        <v>60</v>
      </c>
    </row>
    <row r="58" spans="1:66" x14ac:dyDescent="0.2">
      <c r="A58" s="1" t="s">
        <v>61</v>
      </c>
      <c r="C58" s="6" t="s">
        <v>62</v>
      </c>
      <c r="D58" s="5"/>
      <c r="E58" s="5"/>
      <c r="F58" s="5"/>
      <c r="G58" s="5"/>
      <c r="H58" s="5"/>
      <c r="X58" s="6" t="s">
        <v>63</v>
      </c>
      <c r="AT58" s="6" t="s">
        <v>64</v>
      </c>
    </row>
    <row r="59" spans="1:66" x14ac:dyDescent="0.2">
      <c r="C59" s="7" t="s">
        <v>65</v>
      </c>
      <c r="X59" s="7" t="s">
        <v>13</v>
      </c>
      <c r="AT59" s="7" t="s">
        <v>13</v>
      </c>
    </row>
    <row r="60" spans="1:66" x14ac:dyDescent="0.2">
      <c r="C60" s="7"/>
      <c r="X60" s="7" t="s">
        <v>14</v>
      </c>
      <c r="AT60" s="7" t="s">
        <v>14</v>
      </c>
    </row>
    <row r="61" spans="1:66" x14ac:dyDescent="0.2">
      <c r="C61" s="7"/>
      <c r="X61" s="7" t="s">
        <v>16</v>
      </c>
      <c r="AT61" s="7" t="s">
        <v>16</v>
      </c>
    </row>
    <row r="62" spans="1:66" x14ac:dyDescent="0.2">
      <c r="C62" s="7"/>
    </row>
    <row r="63" spans="1:66" x14ac:dyDescent="0.2">
      <c r="A63" s="2" t="s">
        <v>19</v>
      </c>
      <c r="C63" s="16" t="s">
        <v>66</v>
      </c>
      <c r="E63" s="8">
        <v>106.49355176675144</v>
      </c>
      <c r="F63" s="8">
        <v>117.28118066536094</v>
      </c>
      <c r="G63" s="8">
        <v>120.24026715566843</v>
      </c>
      <c r="H63" s="8">
        <v>102.59514943081798</v>
      </c>
      <c r="I63" s="8">
        <v>101.69767746872807</v>
      </c>
      <c r="J63" s="8">
        <v>106.20496905562324</v>
      </c>
      <c r="K63" s="8">
        <v>115.4614588185101</v>
      </c>
      <c r="L63" s="8">
        <v>130.05535597063829</v>
      </c>
      <c r="M63" s="8">
        <v>122.77444585816028</v>
      </c>
      <c r="N63" s="8">
        <v>107.3876543304001</v>
      </c>
      <c r="O63" s="8">
        <v>100.03325323399885</v>
      </c>
      <c r="P63" s="8">
        <v>98.39514638577306</v>
      </c>
      <c r="Q63" s="8">
        <v>98.009854944440292</v>
      </c>
      <c r="R63" s="8">
        <v>98.358963171782676</v>
      </c>
      <c r="S63" s="8">
        <v>100.58690561623207</v>
      </c>
      <c r="T63" s="8">
        <v>99.45657134373316</v>
      </c>
      <c r="U63" s="16" t="s">
        <v>67</v>
      </c>
      <c r="V63" s="8"/>
      <c r="W63" s="8"/>
      <c r="X63" s="8"/>
      <c r="Y63" s="8"/>
      <c r="Z63" s="8">
        <v>379.44837311648519</v>
      </c>
      <c r="AA63" s="8">
        <v>404.08804965290028</v>
      </c>
      <c r="AB63" s="8">
        <v>473.91923556055139</v>
      </c>
      <c r="AC63" s="8">
        <v>569.84175494010856</v>
      </c>
      <c r="AD63" s="8">
        <v>584.63</v>
      </c>
      <c r="AE63" s="8">
        <v>594.55513178542492</v>
      </c>
      <c r="AF63" s="8">
        <v>631.44709373133048</v>
      </c>
      <c r="AG63" s="8">
        <v>729.07802608927898</v>
      </c>
      <c r="AH63" s="8">
        <v>948.20502213411487</v>
      </c>
      <c r="AI63" s="8">
        <v>1164.1534615244054</v>
      </c>
      <c r="AJ63" s="8">
        <v>1250.1570951372157</v>
      </c>
      <c r="AK63" s="8">
        <v>1250.5728128014148</v>
      </c>
      <c r="AL63" s="8">
        <v>1230.5029498166318</v>
      </c>
      <c r="AM63" s="8">
        <v>1206.01415620234</v>
      </c>
      <c r="AN63" s="8">
        <v>1186.2230197455451</v>
      </c>
      <c r="AO63" s="8">
        <v>1193.1850292694696</v>
      </c>
      <c r="AP63" s="8">
        <v>1186.7009198981334</v>
      </c>
      <c r="AQ63" s="8"/>
      <c r="AR63" s="8"/>
      <c r="AS63" s="8"/>
      <c r="AT63" s="8"/>
      <c r="AU63" s="8"/>
      <c r="AV63" s="8">
        <v>452.09544289211794</v>
      </c>
      <c r="AW63" s="8">
        <v>481.45249451144178</v>
      </c>
      <c r="AX63" s="8">
        <v>564.65316990585097</v>
      </c>
      <c r="AY63" s="8">
        <v>678.94047999774557</v>
      </c>
      <c r="AZ63" s="8">
        <v>696.56</v>
      </c>
      <c r="BA63" s="8">
        <v>708.38534217617212</v>
      </c>
      <c r="BB63" s="8">
        <v>752.34043345277439</v>
      </c>
      <c r="BC63" s="8">
        <v>868.66323974607553</v>
      </c>
      <c r="BD63" s="8">
        <v>1129.7430686378377</v>
      </c>
      <c r="BE63" s="8">
        <v>1387.0357921410805</v>
      </c>
      <c r="BF63" s="8">
        <v>1489.5052019033901</v>
      </c>
      <c r="BG63" s="8">
        <v>1490.000510553604</v>
      </c>
      <c r="BH63" s="8">
        <v>1466.0881835079845</v>
      </c>
      <c r="BI63" s="8">
        <v>1436.9109020137555</v>
      </c>
      <c r="BJ63" s="8">
        <v>1413.3306649230401</v>
      </c>
      <c r="BK63" s="8">
        <v>1421.6255819714036</v>
      </c>
      <c r="BL63" s="8">
        <v>1413.9000611741508</v>
      </c>
    </row>
    <row r="64" spans="1:66" x14ac:dyDescent="0.2">
      <c r="A64" s="3" t="s">
        <v>20</v>
      </c>
      <c r="C64" s="16" t="s">
        <v>68</v>
      </c>
      <c r="E64" s="8">
        <v>108.6</v>
      </c>
      <c r="F64" s="8">
        <v>120.4</v>
      </c>
      <c r="G64" s="8">
        <v>117.2</v>
      </c>
      <c r="H64" s="8">
        <v>105.4</v>
      </c>
      <c r="I64" s="8">
        <v>111.9</v>
      </c>
      <c r="J64" s="8">
        <v>109.9</v>
      </c>
      <c r="K64" s="8">
        <v>119</v>
      </c>
      <c r="L64" s="8">
        <v>124.9</v>
      </c>
      <c r="M64" s="8">
        <v>117.3</v>
      </c>
      <c r="N64" s="8">
        <v>111.6</v>
      </c>
      <c r="O64" s="8">
        <v>105.3</v>
      </c>
      <c r="P64" s="8">
        <v>102.4</v>
      </c>
      <c r="Q64" s="8">
        <v>100.6</v>
      </c>
      <c r="R64" s="8">
        <v>103.5</v>
      </c>
      <c r="S64" s="8">
        <v>103.1</v>
      </c>
      <c r="T64" s="8">
        <v>98.2</v>
      </c>
      <c r="U64" s="16" t="s">
        <v>68</v>
      </c>
      <c r="V64" s="8"/>
      <c r="W64" s="8"/>
      <c r="X64" s="8"/>
      <c r="Y64" s="8"/>
      <c r="Z64" s="8">
        <v>440.12066568795461</v>
      </c>
      <c r="AA64" s="8">
        <v>477.97104293711874</v>
      </c>
      <c r="AB64" s="8">
        <v>575.47713569629093</v>
      </c>
      <c r="AC64" s="8">
        <v>674.45920303605305</v>
      </c>
      <c r="AD64" s="8">
        <v>710.88</v>
      </c>
      <c r="AE64" s="8">
        <v>795.47472000000005</v>
      </c>
      <c r="AF64" s="8">
        <v>874.22671728</v>
      </c>
      <c r="AG64" s="8">
        <v>1040.3297935631999</v>
      </c>
      <c r="AH64" s="8">
        <v>1299.371912160437</v>
      </c>
      <c r="AI64" s="8">
        <v>1524.1632529641925</v>
      </c>
      <c r="AJ64" s="8">
        <v>1700.9661903080387</v>
      </c>
      <c r="AK64" s="8">
        <v>1791.1173983943647</v>
      </c>
      <c r="AL64" s="8">
        <v>1834.1042159558297</v>
      </c>
      <c r="AM64" s="8">
        <v>1845.1088412515642</v>
      </c>
      <c r="AN64" s="8">
        <v>1909.6876506953693</v>
      </c>
      <c r="AO64" s="8">
        <v>1968.8879678669259</v>
      </c>
      <c r="AP64" s="8">
        <v>1933.4479844453213</v>
      </c>
      <c r="AQ64" s="8"/>
      <c r="AR64" s="8"/>
      <c r="AS64" s="8"/>
      <c r="AT64" s="8"/>
      <c r="AU64" s="8"/>
      <c r="AV64" s="8">
        <v>503.65485248867753</v>
      </c>
      <c r="AW64" s="8">
        <v>546.96916980270385</v>
      </c>
      <c r="AX64" s="8">
        <v>658.55088044245542</v>
      </c>
      <c r="AY64" s="8">
        <v>771.82163187855781</v>
      </c>
      <c r="AZ64" s="8">
        <v>813.5</v>
      </c>
      <c r="BA64" s="8">
        <v>910.30650000000003</v>
      </c>
      <c r="BB64" s="8">
        <v>1000.4268435</v>
      </c>
      <c r="BC64" s="8">
        <v>1190.5079437649999</v>
      </c>
      <c r="BD64" s="8">
        <v>1486.9444217624853</v>
      </c>
      <c r="BE64" s="8">
        <v>1744.1858067273949</v>
      </c>
      <c r="BF64" s="8">
        <v>1946.5113603077727</v>
      </c>
      <c r="BG64" s="8">
        <v>2049.6764624040848</v>
      </c>
      <c r="BH64" s="8">
        <v>2098.8686975017831</v>
      </c>
      <c r="BI64" s="8">
        <v>2111.4619096867932</v>
      </c>
      <c r="BJ64" s="8">
        <v>2185.3630765258313</v>
      </c>
      <c r="BK64" s="8">
        <v>2253.109331898132</v>
      </c>
      <c r="BL64" s="8">
        <v>2212.5533639239657</v>
      </c>
    </row>
    <row r="65" spans="1:64" x14ac:dyDescent="0.2">
      <c r="A65" s="3" t="s">
        <v>21</v>
      </c>
      <c r="C65" s="17" t="s">
        <v>69</v>
      </c>
      <c r="E65" s="8">
        <v>106.8</v>
      </c>
      <c r="F65" s="8">
        <v>116.9</v>
      </c>
      <c r="G65" s="8">
        <v>114.7</v>
      </c>
      <c r="H65" s="8">
        <v>103</v>
      </c>
      <c r="I65" s="8">
        <v>110.2</v>
      </c>
      <c r="J65" s="8">
        <v>111.4</v>
      </c>
      <c r="K65" s="8">
        <v>117.6</v>
      </c>
      <c r="L65" s="8">
        <v>124</v>
      </c>
      <c r="M65" s="8">
        <v>115.3</v>
      </c>
      <c r="N65" s="8">
        <v>109</v>
      </c>
      <c r="O65" s="8">
        <v>103.1</v>
      </c>
      <c r="P65" s="8">
        <v>99.5</v>
      </c>
      <c r="Q65" s="8">
        <v>98.9</v>
      </c>
      <c r="R65" s="8">
        <v>99.6</v>
      </c>
      <c r="S65" s="8">
        <v>101.2</v>
      </c>
      <c r="T65" s="8">
        <v>99.6</v>
      </c>
      <c r="U65" s="17" t="s">
        <v>69</v>
      </c>
      <c r="V65" s="8"/>
      <c r="W65" s="8"/>
      <c r="X65" s="8"/>
      <c r="Y65" s="8"/>
      <c r="Z65" s="8">
        <v>445.23965360264577</v>
      </c>
      <c r="AA65" s="8">
        <v>475.51595004762567</v>
      </c>
      <c r="AB65" s="8">
        <v>555.87814560567449</v>
      </c>
      <c r="AC65" s="8">
        <v>637.59223300970871</v>
      </c>
      <c r="AD65" s="8">
        <v>656.72</v>
      </c>
      <c r="AE65" s="8">
        <v>723.70544000000007</v>
      </c>
      <c r="AF65" s="8">
        <v>806.20786016000011</v>
      </c>
      <c r="AG65" s="8">
        <v>948.10044354816023</v>
      </c>
      <c r="AH65" s="8">
        <v>1175.6445499997187</v>
      </c>
      <c r="AI65" s="8">
        <v>1355.5181661496756</v>
      </c>
      <c r="AJ65" s="8">
        <v>1477.5148011031463</v>
      </c>
      <c r="AK65" s="8">
        <v>1523.3177599373435</v>
      </c>
      <c r="AL65" s="8">
        <v>1515.7011711376567</v>
      </c>
      <c r="AM65" s="8">
        <v>1499.0284582551426</v>
      </c>
      <c r="AN65" s="8">
        <v>1493.0323444221222</v>
      </c>
      <c r="AO65" s="8">
        <v>1510.9487325551877</v>
      </c>
      <c r="AP65" s="8">
        <v>1504.9049376249668</v>
      </c>
      <c r="AQ65" s="8"/>
      <c r="AR65" s="8"/>
      <c r="AS65" s="8"/>
      <c r="AT65" s="8"/>
      <c r="AU65" s="8"/>
      <c r="AV65" s="8">
        <v>513.93884671318915</v>
      </c>
      <c r="AW65" s="8">
        <v>548.88668828968605</v>
      </c>
      <c r="AX65" s="8">
        <v>641.64853861064307</v>
      </c>
      <c r="AY65" s="8">
        <v>735.97087378640765</v>
      </c>
      <c r="AZ65" s="8">
        <v>758.05</v>
      </c>
      <c r="BA65" s="8">
        <v>835.37110000000007</v>
      </c>
      <c r="BB65" s="8">
        <v>930.60340540000004</v>
      </c>
      <c r="BC65" s="8">
        <v>1094.3896047504002</v>
      </c>
      <c r="BD65" s="8">
        <v>1357.0431098904962</v>
      </c>
      <c r="BE65" s="8">
        <v>1564.670705703742</v>
      </c>
      <c r="BF65" s="8">
        <v>1705.4910692170786</v>
      </c>
      <c r="BG65" s="8">
        <v>1758.3612923628077</v>
      </c>
      <c r="BH65" s="8">
        <v>1749.5694859009936</v>
      </c>
      <c r="BI65" s="8">
        <v>1730.3242215560829</v>
      </c>
      <c r="BJ65" s="8">
        <v>1723.4029246698585</v>
      </c>
      <c r="BK65" s="8">
        <v>1744.083759765897</v>
      </c>
      <c r="BL65" s="8">
        <v>1737.1074247268332</v>
      </c>
    </row>
    <row r="66" spans="1:64" x14ac:dyDescent="0.2">
      <c r="A66" t="s">
        <v>22</v>
      </c>
      <c r="C66" s="16" t="s">
        <v>70</v>
      </c>
      <c r="E66" s="8">
        <v>107.2937730353492</v>
      </c>
      <c r="F66" s="8">
        <v>117.10545081088304</v>
      </c>
      <c r="G66" s="8">
        <v>122.55593565435751</v>
      </c>
      <c r="H66" s="8">
        <v>98.024650439331936</v>
      </c>
      <c r="I66" s="8">
        <v>98.684899241547285</v>
      </c>
      <c r="J66" s="8">
        <v>104.34824882503179</v>
      </c>
      <c r="K66" s="8">
        <v>110.50743960859205</v>
      </c>
      <c r="L66" s="8">
        <v>127.67842209166267</v>
      </c>
      <c r="M66" s="8">
        <v>124.82160382194864</v>
      </c>
      <c r="N66" s="8">
        <v>106.97707768925194</v>
      </c>
      <c r="O66" s="8">
        <v>100.68469139679844</v>
      </c>
      <c r="P66" s="8">
        <v>97.174151700188659</v>
      </c>
      <c r="Q66" s="8">
        <v>97.361534642271749</v>
      </c>
      <c r="R66" s="8">
        <v>98.062008527113306</v>
      </c>
      <c r="S66" s="8">
        <v>100.43645181313809</v>
      </c>
      <c r="T66" s="8">
        <v>99.349162163571378</v>
      </c>
      <c r="U66" s="16" t="s">
        <v>70</v>
      </c>
      <c r="V66" s="8"/>
      <c r="W66" s="8"/>
      <c r="X66" s="8"/>
      <c r="Y66" s="8"/>
      <c r="Z66" s="8">
        <v>387.84760317314232</v>
      </c>
      <c r="AA66" s="8">
        <v>416.13632707163316</v>
      </c>
      <c r="AB66" s="8">
        <v>487.31832180508673</v>
      </c>
      <c r="AC66" s="8">
        <v>597.23752890333697</v>
      </c>
      <c r="AD66" s="8">
        <v>585.44000000000005</v>
      </c>
      <c r="AE66" s="8">
        <v>577.74087411971448</v>
      </c>
      <c r="AF66" s="8">
        <v>602.86248489035336</v>
      </c>
      <c r="AG66" s="8">
        <v>666.20789641306465</v>
      </c>
      <c r="AH66" s="8">
        <v>850.60372999025947</v>
      </c>
      <c r="AI66" s="8">
        <v>1061.7372179431595</v>
      </c>
      <c r="AJ66" s="8">
        <v>1135.8154484947559</v>
      </c>
      <c r="AK66" s="8">
        <v>1143.592279154107</v>
      </c>
      <c r="AL66" s="8">
        <v>1111.2760961768568</v>
      </c>
      <c r="AM66" s="8">
        <v>1081.9554613505154</v>
      </c>
      <c r="AN66" s="8">
        <v>1060.9872567691107</v>
      </c>
      <c r="AO66" s="8">
        <v>1065.6179548884434</v>
      </c>
      <c r="AP66" s="8">
        <v>1058.6825100462527</v>
      </c>
      <c r="AQ66" s="8"/>
      <c r="AR66" s="8"/>
      <c r="AS66" s="8"/>
      <c r="AT66" s="8"/>
      <c r="AU66" s="8"/>
      <c r="AV66" s="8">
        <v>455.14986814710977</v>
      </c>
      <c r="AW66" s="8">
        <v>488.34746650045111</v>
      </c>
      <c r="AX66" s="8">
        <v>571.88150216887925</v>
      </c>
      <c r="AY66" s="8">
        <v>700.87472581726479</v>
      </c>
      <c r="AZ66" s="8">
        <v>687.03</v>
      </c>
      <c r="BA66" s="8">
        <v>677.99486325920225</v>
      </c>
      <c r="BB66" s="8">
        <v>707.47576693464634</v>
      </c>
      <c r="BC66" s="8">
        <v>781.81335589072785</v>
      </c>
      <c r="BD66" s="8">
        <v>998.20695650315645</v>
      </c>
      <c r="BE66" s="8">
        <v>1245.977932569501</v>
      </c>
      <c r="BF66" s="8">
        <v>1332.9107809158104</v>
      </c>
      <c r="BG66" s="8">
        <v>1342.0371063597397</v>
      </c>
      <c r="BH66" s="8">
        <v>1304.1131736068355</v>
      </c>
      <c r="BI66" s="8">
        <v>1269.7045992956487</v>
      </c>
      <c r="BJ66" s="8">
        <v>1245.0978324304488</v>
      </c>
      <c r="BK66" s="8">
        <v>1250.5320844954347</v>
      </c>
      <c r="BL66" s="8">
        <v>1242.3931485328587</v>
      </c>
    </row>
    <row r="67" spans="1:64" x14ac:dyDescent="0.2">
      <c r="A67" t="s">
        <v>23</v>
      </c>
      <c r="E67" s="8">
        <v>106.4390012703654</v>
      </c>
      <c r="F67" s="8">
        <v>119.59972982615999</v>
      </c>
      <c r="G67" s="8">
        <v>130.04119997241651</v>
      </c>
      <c r="H67" s="8">
        <v>101.1759043485263</v>
      </c>
      <c r="I67" s="8">
        <v>99.754576237677156</v>
      </c>
      <c r="J67" s="8">
        <v>105.86929773009217</v>
      </c>
      <c r="K67" s="8">
        <v>110.8568629192217</v>
      </c>
      <c r="L67" s="8">
        <v>127.3601775481889</v>
      </c>
      <c r="M67" s="8">
        <v>124.21115783748355</v>
      </c>
      <c r="N67" s="8">
        <v>107.77975957571358</v>
      </c>
      <c r="O67" s="8">
        <v>100.83333822131809</v>
      </c>
      <c r="P67" s="8">
        <v>97.317687415629109</v>
      </c>
      <c r="Q67" s="8">
        <v>97.78869985093479</v>
      </c>
      <c r="R67" s="8">
        <v>100.94775684833526</v>
      </c>
      <c r="S67" s="8">
        <v>100.31404937183204</v>
      </c>
      <c r="T67" s="8">
        <v>99.199149898727057</v>
      </c>
      <c r="U67" s="8"/>
      <c r="V67" s="8"/>
      <c r="W67" s="8"/>
      <c r="X67" s="8"/>
      <c r="Y67" s="8"/>
      <c r="Z67" s="8">
        <v>359.53177144950723</v>
      </c>
      <c r="AA67" s="8">
        <v>382.68202678050824</v>
      </c>
      <c r="AB67" s="8">
        <v>457.68667012276103</v>
      </c>
      <c r="AC67" s="8">
        <v>595.18123794143389</v>
      </c>
      <c r="AD67" s="8">
        <v>602.17999999999995</v>
      </c>
      <c r="AE67" s="8">
        <v>600.70210718804424</v>
      </c>
      <c r="AF67" s="8">
        <v>635.95910232984806</v>
      </c>
      <c r="AG67" s="8">
        <v>705.00431029211256</v>
      </c>
      <c r="AH67" s="8">
        <v>897.89474131041914</v>
      </c>
      <c r="AI67" s="8">
        <v>1115.2854543435494</v>
      </c>
      <c r="AJ67" s="8">
        <v>1202.0519812743826</v>
      </c>
      <c r="AK67" s="8">
        <v>1212.0691398744532</v>
      </c>
      <c r="AL67" s="8">
        <v>1179.5576568043248</v>
      </c>
      <c r="AM67" s="8">
        <v>1153.4740965811006</v>
      </c>
      <c r="AN67" s="8">
        <v>1164.4062263252213</v>
      </c>
      <c r="AO67" s="8">
        <v>1168.0630367645688</v>
      </c>
      <c r="AP67" s="8">
        <v>1158.708602751708</v>
      </c>
      <c r="AQ67" s="8"/>
      <c r="AR67" s="8"/>
      <c r="AS67" s="8"/>
      <c r="AT67" s="8"/>
      <c r="AU67" s="8"/>
      <c r="AV67" s="8">
        <v>426.74172779490402</v>
      </c>
      <c r="AW67" s="8">
        <v>454.21963306879718</v>
      </c>
      <c r="AX67" s="8">
        <v>543.24545396765666</v>
      </c>
      <c r="AY67" s="8">
        <v>706.44290713514226</v>
      </c>
      <c r="AZ67" s="8">
        <v>714.75</v>
      </c>
      <c r="BA67" s="8">
        <v>712.99583365879755</v>
      </c>
      <c r="BB67" s="8">
        <v>754.84368193938519</v>
      </c>
      <c r="BC67" s="8">
        <v>836.79602574195007</v>
      </c>
      <c r="BD67" s="8">
        <v>1065.7449041011362</v>
      </c>
      <c r="BE67" s="8">
        <v>1323.774084978</v>
      </c>
      <c r="BF67" s="8">
        <v>1426.7605261148908</v>
      </c>
      <c r="BG67" s="8">
        <v>1438.6502669056852</v>
      </c>
      <c r="BH67" s="8">
        <v>1400.0611697513887</v>
      </c>
      <c r="BI67" s="8">
        <v>1369.101615017672</v>
      </c>
      <c r="BJ67" s="8">
        <v>1382.0773693346707</v>
      </c>
      <c r="BK67" s="8">
        <v>1386.4177746312989</v>
      </c>
      <c r="BL67" s="8">
        <v>1375.314646479098</v>
      </c>
    </row>
    <row r="68" spans="1:64" x14ac:dyDescent="0.2">
      <c r="A68" t="s">
        <v>24</v>
      </c>
      <c r="E68" s="8">
        <v>106.67090492556099</v>
      </c>
      <c r="F68" s="8">
        <v>114.92562286106312</v>
      </c>
      <c r="G68" s="8">
        <v>121.00646618113521</v>
      </c>
      <c r="H68" s="8">
        <v>101.74598426398971</v>
      </c>
      <c r="I68" s="8">
        <v>101.01737603938587</v>
      </c>
      <c r="J68" s="8">
        <v>107.49765135914367</v>
      </c>
      <c r="K68" s="8">
        <v>112.53959566561014</v>
      </c>
      <c r="L68" s="8">
        <v>126.09727694663459</v>
      </c>
      <c r="M68" s="8">
        <v>127.69743249545127</v>
      </c>
      <c r="N68" s="8">
        <v>106.91076000693775</v>
      </c>
      <c r="O68" s="8">
        <v>100.97705021344711</v>
      </c>
      <c r="P68" s="8">
        <v>97.704060291966144</v>
      </c>
      <c r="Q68" s="8">
        <v>98.349511585464029</v>
      </c>
      <c r="R68" s="8">
        <v>99.680346319962993</v>
      </c>
      <c r="S68" s="8">
        <v>100.41648307452861</v>
      </c>
      <c r="T68" s="8">
        <v>101.47689438875021</v>
      </c>
      <c r="U68" s="8"/>
      <c r="V68" s="8"/>
      <c r="W68" s="8"/>
      <c r="X68" s="8"/>
      <c r="Y68" s="8"/>
      <c r="Z68" s="8">
        <v>373.63211548179515</v>
      </c>
      <c r="AA68" s="8">
        <v>398.55675867694794</v>
      </c>
      <c r="AB68" s="8">
        <v>458.04383736434664</v>
      </c>
      <c r="AC68" s="8">
        <v>554.26266115506201</v>
      </c>
      <c r="AD68" s="8">
        <v>563.94000000000005</v>
      </c>
      <c r="AE68" s="8">
        <v>569.67739043651272</v>
      </c>
      <c r="AF68" s="8">
        <v>612.38981504331014</v>
      </c>
      <c r="AG68" s="8">
        <v>689.18102174711896</v>
      </c>
      <c r="AH68" s="8">
        <v>869.03850165611072</v>
      </c>
      <c r="AI68" s="8">
        <v>1109.7398540117931</v>
      </c>
      <c r="AJ68" s="8">
        <v>1186.4313120238894</v>
      </c>
      <c r="AK68" s="8">
        <v>1198.0233416904223</v>
      </c>
      <c r="AL68" s="8">
        <v>1170.5174480770379</v>
      </c>
      <c r="AM68" s="8">
        <v>1151.1981932064043</v>
      </c>
      <c r="AN68" s="8">
        <v>1147.5183458173003</v>
      </c>
      <c r="AO68" s="8">
        <v>1152.2975655047401</v>
      </c>
      <c r="AP68" s="8">
        <v>1169.3157835913851</v>
      </c>
      <c r="AQ68" s="8"/>
      <c r="AR68" s="8"/>
      <c r="AS68" s="8"/>
      <c r="AT68" s="8"/>
      <c r="AU68" s="8"/>
      <c r="AV68" s="8">
        <v>444.41113257035096</v>
      </c>
      <c r="AW68" s="8">
        <v>474.05737670272788</v>
      </c>
      <c r="AX68" s="8">
        <v>544.81339289442633</v>
      </c>
      <c r="AY68" s="8">
        <v>659.25943402308917</v>
      </c>
      <c r="AZ68" s="8">
        <v>670.77</v>
      </c>
      <c r="BA68" s="8">
        <v>677.59425325938867</v>
      </c>
      <c r="BB68" s="8">
        <v>728.39790799837056</v>
      </c>
      <c r="BC68" s="8">
        <v>819.73606049812918</v>
      </c>
      <c r="BD68" s="8">
        <v>1033.6648504377581</v>
      </c>
      <c r="BE68" s="8">
        <v>1319.9634746169634</v>
      </c>
      <c r="BF68" s="8">
        <v>1411.1829825269785</v>
      </c>
      <c r="BG68" s="8">
        <v>1424.9709488698877</v>
      </c>
      <c r="BH68" s="8">
        <v>1392.2544750268373</v>
      </c>
      <c r="BI68" s="8">
        <v>1369.2754762156605</v>
      </c>
      <c r="BJ68" s="8">
        <v>1364.898536766093</v>
      </c>
      <c r="BK68" s="8">
        <v>1370.5831081562123</v>
      </c>
      <c r="BL68" s="8">
        <v>1390.8251731737298</v>
      </c>
    </row>
    <row r="69" spans="1:64" x14ac:dyDescent="0.2">
      <c r="A69" t="s">
        <v>25</v>
      </c>
      <c r="E69" s="8">
        <v>105.25100255394116</v>
      </c>
      <c r="F69" s="8">
        <v>115.50078980603784</v>
      </c>
      <c r="G69" s="8">
        <v>119.50328149047154</v>
      </c>
      <c r="H69" s="8">
        <v>102.15190736880433</v>
      </c>
      <c r="I69" s="8">
        <v>101.92379774172306</v>
      </c>
      <c r="J69" s="8">
        <v>103.74358285259274</v>
      </c>
      <c r="K69" s="8">
        <v>110.10211288323771</v>
      </c>
      <c r="L69" s="8">
        <v>126.15422247269748</v>
      </c>
      <c r="M69" s="8">
        <v>123.37295247348187</v>
      </c>
      <c r="N69" s="8">
        <v>105.85725999293177</v>
      </c>
      <c r="O69" s="8">
        <v>100.32905549662837</v>
      </c>
      <c r="P69" s="8">
        <v>98.180306912337329</v>
      </c>
      <c r="Q69" s="8">
        <v>97.842589581257357</v>
      </c>
      <c r="R69" s="8">
        <v>98.806635332055677</v>
      </c>
      <c r="S69" s="8">
        <v>100.25346801477836</v>
      </c>
      <c r="T69" s="8">
        <v>98.447544302964175</v>
      </c>
      <c r="U69" s="8"/>
      <c r="V69" s="8"/>
      <c r="W69" s="8"/>
      <c r="X69" s="8"/>
      <c r="Y69" s="8"/>
      <c r="Z69" s="8">
        <v>411.49254071026985</v>
      </c>
      <c r="AA69" s="8">
        <v>433.10002453224348</v>
      </c>
      <c r="AB69" s="8">
        <v>500.23394898488493</v>
      </c>
      <c r="AC69" s="8">
        <v>597.79598416630881</v>
      </c>
      <c r="AD69" s="8">
        <v>610.66</v>
      </c>
      <c r="AE69" s="8">
        <v>622.40786328960598</v>
      </c>
      <c r="AF69" s="8">
        <v>645.70821733290461</v>
      </c>
      <c r="AG69" s="8">
        <v>710.93839034421649</v>
      </c>
      <c r="AH69" s="8">
        <v>896.87879859865723</v>
      </c>
      <c r="AI69" s="8">
        <v>1106.5058539398567</v>
      </c>
      <c r="AJ69" s="8">
        <v>1171.3167786421241</v>
      </c>
      <c r="AK69" s="8">
        <v>1175.1710608851765</v>
      </c>
      <c r="AL69" s="8">
        <v>1153.7865543220369</v>
      </c>
      <c r="AM69" s="8">
        <v>1128.8946429890414</v>
      </c>
      <c r="AN69" s="8">
        <v>1115.422813181294</v>
      </c>
      <c r="AO69" s="8">
        <v>1118.2500532422496</v>
      </c>
      <c r="AP69" s="8">
        <v>1100.8897165835842</v>
      </c>
      <c r="AQ69" s="8"/>
      <c r="AR69" s="8"/>
      <c r="AS69" s="8"/>
      <c r="AT69" s="8"/>
      <c r="AU69" s="8"/>
      <c r="AV69" s="8">
        <v>482.89356519797207</v>
      </c>
      <c r="AW69" s="8">
        <v>508.25031863933509</v>
      </c>
      <c r="AX69" s="8">
        <v>587.03313222013605</v>
      </c>
      <c r="AY69" s="8">
        <v>701.52385643936111</v>
      </c>
      <c r="AZ69" s="8">
        <v>716.62</v>
      </c>
      <c r="BA69" s="8">
        <v>730.40631937673584</v>
      </c>
      <c r="BB69" s="8">
        <v>757.74968510317706</v>
      </c>
      <c r="BC69" s="8">
        <v>834.29841366467838</v>
      </c>
      <c r="BD69" s="8">
        <v>1052.502676860724</v>
      </c>
      <c r="BE69" s="8">
        <v>1298.5036273055057</v>
      </c>
      <c r="BF69" s="8">
        <v>1374.5603607744392</v>
      </c>
      <c r="BG69" s="8">
        <v>1379.0834271960423</v>
      </c>
      <c r="BH69" s="8">
        <v>1353.9883413982545</v>
      </c>
      <c r="BI69" s="8">
        <v>1324.7772558523677</v>
      </c>
      <c r="BJ69" s="8">
        <v>1308.9678321520632</v>
      </c>
      <c r="BK69" s="8">
        <v>1312.2856469303065</v>
      </c>
      <c r="BL69" s="8">
        <v>1291.9129936431536</v>
      </c>
    </row>
    <row r="70" spans="1:64" x14ac:dyDescent="0.2">
      <c r="A70" t="s">
        <v>26</v>
      </c>
      <c r="E70" s="8">
        <v>105.54825672230757</v>
      </c>
      <c r="F70" s="8">
        <v>116.01513605424303</v>
      </c>
      <c r="G70" s="8">
        <v>119.84596070334523</v>
      </c>
      <c r="H70" s="8">
        <v>109.62353333555407</v>
      </c>
      <c r="I70" s="8">
        <v>105.12115823574518</v>
      </c>
      <c r="J70" s="8">
        <v>106.55397629364236</v>
      </c>
      <c r="K70" s="8">
        <v>110.30551895835188</v>
      </c>
      <c r="L70" s="8">
        <v>122.85734323041822</v>
      </c>
      <c r="M70" s="8">
        <v>119.39223747750725</v>
      </c>
      <c r="N70" s="8">
        <v>105.44251217855974</v>
      </c>
      <c r="O70" s="8">
        <v>102.34920882033245</v>
      </c>
      <c r="P70" s="8">
        <v>98.652495406789356</v>
      </c>
      <c r="Q70" s="8">
        <v>97.830156508384334</v>
      </c>
      <c r="R70" s="8">
        <v>98.603026913771672</v>
      </c>
      <c r="S70" s="8">
        <v>100.26131854856786</v>
      </c>
      <c r="T70" s="8">
        <v>99.759136795456868</v>
      </c>
      <c r="U70" s="8"/>
      <c r="V70" s="8"/>
      <c r="W70" s="8"/>
      <c r="X70" s="8"/>
      <c r="Y70" s="8"/>
      <c r="Z70" s="8">
        <v>389.92615933156969</v>
      </c>
      <c r="AA70" s="8">
        <v>411.56026367871931</v>
      </c>
      <c r="AB70" s="8">
        <v>477.4721998520676</v>
      </c>
      <c r="AC70" s="8">
        <v>572.23114500410691</v>
      </c>
      <c r="AD70" s="8">
        <v>627.29999999999995</v>
      </c>
      <c r="AE70" s="8">
        <v>659.42502561282959</v>
      </c>
      <c r="AF70" s="8">
        <v>702.64358546583946</v>
      </c>
      <c r="AG70" s="8">
        <v>775.054653375665</v>
      </c>
      <c r="AH70" s="8">
        <v>952.21155572106909</v>
      </c>
      <c r="AI70" s="8">
        <v>1136.8666818947652</v>
      </c>
      <c r="AJ70" s="8">
        <v>1198.7407895108756</v>
      </c>
      <c r="AK70" s="8">
        <v>1226.901713870988</v>
      </c>
      <c r="AL70" s="8">
        <v>1210.3691569223963</v>
      </c>
      <c r="AM70" s="8">
        <v>1184.1060405463925</v>
      </c>
      <c r="AN70" s="8">
        <v>1167.5643978475555</v>
      </c>
      <c r="AO70" s="8">
        <v>1170.6154601856058</v>
      </c>
      <c r="AP70" s="8">
        <v>1167.7958782753253</v>
      </c>
      <c r="AQ70" s="8"/>
      <c r="AR70" s="8"/>
      <c r="AS70" s="8"/>
      <c r="AT70" s="8"/>
      <c r="AU70" s="8"/>
      <c r="AV70" s="8">
        <v>449.38787844787447</v>
      </c>
      <c r="AW70" s="8">
        <v>474.32107162309416</v>
      </c>
      <c r="AX70" s="8">
        <v>550.28423657747624</v>
      </c>
      <c r="AY70" s="8">
        <v>659.49342992534537</v>
      </c>
      <c r="AZ70" s="8">
        <v>722.96</v>
      </c>
      <c r="BA70" s="8">
        <v>759.98392558114347</v>
      </c>
      <c r="BB70" s="8">
        <v>809.79309189922424</v>
      </c>
      <c r="BC70" s="8">
        <v>893.24647250832265</v>
      </c>
      <c r="BD70" s="8">
        <v>1097.4188846231534</v>
      </c>
      <c r="BE70" s="8">
        <v>1310.2329608522869</v>
      </c>
      <c r="BF70" s="8">
        <v>1381.5425493141763</v>
      </c>
      <c r="BG70" s="8">
        <v>1413.9978687393109</v>
      </c>
      <c r="BH70" s="8">
        <v>1394.944182510148</v>
      </c>
      <c r="BI70" s="8">
        <v>1364.6760769542802</v>
      </c>
      <c r="BJ70" s="8">
        <v>1345.6119194450323</v>
      </c>
      <c r="BK70" s="8">
        <v>1349.1282529822822</v>
      </c>
      <c r="BL70" s="8">
        <v>1345.8786994387522</v>
      </c>
    </row>
    <row r="71" spans="1:64" x14ac:dyDescent="0.2">
      <c r="A71" t="s">
        <v>27</v>
      </c>
      <c r="E71" s="8">
        <v>105.84754508190041</v>
      </c>
      <c r="F71" s="8">
        <v>115.04129691853656</v>
      </c>
      <c r="G71" s="8">
        <v>112.62413458250316</v>
      </c>
      <c r="H71" s="8">
        <v>106.24091866215005</v>
      </c>
      <c r="I71" s="8">
        <v>100.79511047575414</v>
      </c>
      <c r="J71" s="8">
        <v>109.55173362831431</v>
      </c>
      <c r="K71" s="8">
        <v>114.54178399301556</v>
      </c>
      <c r="L71" s="8">
        <v>128.36600651698853</v>
      </c>
      <c r="M71" s="8">
        <v>121.30070101164637</v>
      </c>
      <c r="N71" s="8">
        <v>104.64148052688921</v>
      </c>
      <c r="O71" s="8">
        <v>102.77053544160015</v>
      </c>
      <c r="P71" s="8">
        <v>99.33059580596462</v>
      </c>
      <c r="Q71" s="8">
        <v>95.34535986779494</v>
      </c>
      <c r="R71" s="8">
        <v>96.302773750333259</v>
      </c>
      <c r="S71" s="8">
        <v>100.21628468614314</v>
      </c>
      <c r="T71" s="8">
        <v>99.27186332294437</v>
      </c>
      <c r="U71" s="8"/>
      <c r="V71" s="8"/>
      <c r="W71" s="8"/>
      <c r="X71" s="8"/>
      <c r="Y71" s="8"/>
      <c r="Z71" s="8">
        <v>408.71814879833482</v>
      </c>
      <c r="AA71" s="8">
        <v>432.61812680722625</v>
      </c>
      <c r="AB71" s="8">
        <v>497.68950378371221</v>
      </c>
      <c r="AC71" s="8">
        <v>560.51849654436023</v>
      </c>
      <c r="AD71" s="8">
        <v>595.5</v>
      </c>
      <c r="AE71" s="8">
        <v>600.23488288311592</v>
      </c>
      <c r="AF71" s="8">
        <v>657.56772004033553</v>
      </c>
      <c r="AG71" s="8">
        <v>753.18979749639823</v>
      </c>
      <c r="AH71" s="8">
        <v>966.83966453951916</v>
      </c>
      <c r="AI71" s="8">
        <v>1172.7832907450868</v>
      </c>
      <c r="AJ71" s="8">
        <v>1227.2177988076303</v>
      </c>
      <c r="AK71" s="8">
        <v>1261.2183028692209</v>
      </c>
      <c r="AL71" s="8">
        <v>1252.7756546538726</v>
      </c>
      <c r="AM71" s="8">
        <v>1194.4634562658587</v>
      </c>
      <c r="AN71" s="8">
        <v>1150.3014398181208</v>
      </c>
      <c r="AO71" s="8">
        <v>1152.7893656769315</v>
      </c>
      <c r="AP71" s="8">
        <v>1144.3954834962408</v>
      </c>
      <c r="AQ71" s="8"/>
      <c r="AR71" s="8"/>
      <c r="AS71" s="8"/>
      <c r="AT71" s="8"/>
      <c r="AU71" s="8"/>
      <c r="AV71" s="8">
        <v>481.06572237487973</v>
      </c>
      <c r="AW71" s="8">
        <v>509.19625736432067</v>
      </c>
      <c r="AX71" s="8">
        <v>585.78597833256367</v>
      </c>
      <c r="AY71" s="8">
        <v>659.73638860269932</v>
      </c>
      <c r="AZ71" s="8">
        <v>700.91</v>
      </c>
      <c r="BA71" s="8">
        <v>706.4830088356083</v>
      </c>
      <c r="BB71" s="8">
        <v>773.96438396888584</v>
      </c>
      <c r="BC71" s="8">
        <v>886.51261286851468</v>
      </c>
      <c r="BD71" s="8">
        <v>1137.9808384087228</v>
      </c>
      <c r="BE71" s="8">
        <v>1380.3787343679912</v>
      </c>
      <c r="BF71" s="8">
        <v>1444.4487445210011</v>
      </c>
      <c r="BG71" s="8">
        <v>1484.4677089237036</v>
      </c>
      <c r="BH71" s="8">
        <v>1474.5306198210676</v>
      </c>
      <c r="BI71" s="8">
        <v>1405.8965258292242</v>
      </c>
      <c r="BJ71" s="8">
        <v>1353.9173504331134</v>
      </c>
      <c r="BK71" s="8">
        <v>1356.8456663251352</v>
      </c>
      <c r="BL71" s="8">
        <v>1346.965975377582</v>
      </c>
    </row>
    <row r="72" spans="1:64" x14ac:dyDescent="0.2">
      <c r="A72" s="3" t="s">
        <v>28</v>
      </c>
      <c r="E72" s="8">
        <v>108.1</v>
      </c>
      <c r="F72" s="8">
        <v>120.1</v>
      </c>
      <c r="G72" s="8">
        <v>115.9</v>
      </c>
      <c r="H72" s="8">
        <v>106.3</v>
      </c>
      <c r="I72" s="8">
        <v>110.5</v>
      </c>
      <c r="J72" s="8">
        <v>110</v>
      </c>
      <c r="K72" s="8">
        <v>120.2</v>
      </c>
      <c r="L72" s="8">
        <v>123.9</v>
      </c>
      <c r="M72" s="8">
        <v>118.7</v>
      </c>
      <c r="N72" s="8">
        <v>109.2</v>
      </c>
      <c r="O72" s="8">
        <v>102.8</v>
      </c>
      <c r="P72" s="8">
        <v>100</v>
      </c>
      <c r="Q72" s="8">
        <v>101.5</v>
      </c>
      <c r="R72" s="8">
        <v>102.5</v>
      </c>
      <c r="S72" s="8">
        <v>100</v>
      </c>
      <c r="T72" s="8">
        <v>100.5</v>
      </c>
      <c r="U72" s="8"/>
      <c r="V72" s="8"/>
      <c r="W72" s="8"/>
      <c r="X72" s="8"/>
      <c r="Y72" s="8"/>
      <c r="Z72" s="8">
        <v>456.5352009329452</v>
      </c>
      <c r="AA72" s="8">
        <v>493.51455220851381</v>
      </c>
      <c r="AB72" s="8">
        <v>592.71097720242506</v>
      </c>
      <c r="AC72" s="8">
        <v>686.95202257761059</v>
      </c>
      <c r="AD72" s="8">
        <v>730.23</v>
      </c>
      <c r="AE72" s="8">
        <v>806.90414999999996</v>
      </c>
      <c r="AF72" s="8">
        <v>887.59456499999999</v>
      </c>
      <c r="AG72" s="8">
        <v>1066.8886671300002</v>
      </c>
      <c r="AH72" s="8">
        <v>1321.8750585740702</v>
      </c>
      <c r="AI72" s="8">
        <v>1569.0656945274216</v>
      </c>
      <c r="AJ72" s="8">
        <v>1713.4197384239444</v>
      </c>
      <c r="AK72" s="8">
        <v>1761.3954910998148</v>
      </c>
      <c r="AL72" s="8">
        <v>1761.3954910998148</v>
      </c>
      <c r="AM72" s="8">
        <v>1787.816423466312</v>
      </c>
      <c r="AN72" s="8">
        <v>1832.5118340529696</v>
      </c>
      <c r="AO72" s="8">
        <v>1832.5118340529696</v>
      </c>
      <c r="AP72" s="8">
        <v>1841.6743932232343</v>
      </c>
      <c r="AQ72" s="8"/>
      <c r="AR72" s="8"/>
      <c r="AS72" s="8"/>
      <c r="AT72" s="8"/>
      <c r="AU72" s="8"/>
      <c r="AV72" s="8">
        <v>532.11486821692938</v>
      </c>
      <c r="AW72" s="8">
        <v>575.21617254250066</v>
      </c>
      <c r="AX72" s="8">
        <v>690.83462322354319</v>
      </c>
      <c r="AY72" s="8">
        <v>800.67732831608657</v>
      </c>
      <c r="AZ72" s="8">
        <v>851.12</v>
      </c>
      <c r="BA72" s="8">
        <v>940.48760000000004</v>
      </c>
      <c r="BB72" s="8">
        <v>1034.5363600000001</v>
      </c>
      <c r="BC72" s="8">
        <v>1243.5127047200001</v>
      </c>
      <c r="BD72" s="8">
        <v>1540.7122411480802</v>
      </c>
      <c r="BE72" s="8">
        <v>1828.8254302427713</v>
      </c>
      <c r="BF72" s="8">
        <v>1997.0773698251064</v>
      </c>
      <c r="BG72" s="8">
        <v>2052.9955361802095</v>
      </c>
      <c r="BH72" s="8">
        <v>2052.9955361802095</v>
      </c>
      <c r="BI72" s="8">
        <v>2083.7904692229126</v>
      </c>
      <c r="BJ72" s="8">
        <v>2135.885230953485</v>
      </c>
      <c r="BK72" s="8">
        <v>2135.885230953485</v>
      </c>
      <c r="BL72" s="8">
        <v>2146.5646571082525</v>
      </c>
    </row>
    <row r="73" spans="1:64" x14ac:dyDescent="0.2">
      <c r="A73" t="s">
        <v>29</v>
      </c>
      <c r="E73" s="8">
        <v>107.96161529023506</v>
      </c>
      <c r="F73" s="8">
        <v>119.59513206654304</v>
      </c>
      <c r="G73" s="8">
        <v>117.79210050720565</v>
      </c>
      <c r="H73" s="8">
        <v>103.65255076766987</v>
      </c>
      <c r="I73" s="8">
        <v>101.76961326104816</v>
      </c>
      <c r="J73" s="8">
        <v>107.17142107322616</v>
      </c>
      <c r="K73" s="8">
        <v>118.14668422101171</v>
      </c>
      <c r="L73" s="8">
        <v>128.39920138315222</v>
      </c>
      <c r="M73" s="8">
        <v>120.94181894922235</v>
      </c>
      <c r="N73" s="8">
        <v>107.27135349263737</v>
      </c>
      <c r="O73" s="8">
        <v>98.970311538828852</v>
      </c>
      <c r="P73" s="8">
        <v>99.533546108740083</v>
      </c>
      <c r="Q73" s="8">
        <v>98.102708271046637</v>
      </c>
      <c r="R73" s="8">
        <v>98.999160618539662</v>
      </c>
      <c r="S73" s="8">
        <v>101.54276170494909</v>
      </c>
      <c r="T73" s="8">
        <v>99.881432771746873</v>
      </c>
      <c r="U73" s="8"/>
      <c r="V73" s="8"/>
      <c r="W73" s="8"/>
      <c r="X73" s="8"/>
      <c r="Y73" s="8"/>
      <c r="Z73" s="8">
        <v>395.45286619842892</v>
      </c>
      <c r="AA73" s="8">
        <v>426.93730205935583</v>
      </c>
      <c r="AB73" s="8">
        <v>510.59623023922239</v>
      </c>
      <c r="AC73" s="8">
        <v>601.44202470938797</v>
      </c>
      <c r="AD73" s="8">
        <v>623.41</v>
      </c>
      <c r="AE73" s="8">
        <v>634.44194603070036</v>
      </c>
      <c r="AF73" s="8">
        <v>679.94044944573216</v>
      </c>
      <c r="AG73" s="8">
        <v>803.32709569757674</v>
      </c>
      <c r="AH73" s="8">
        <v>1031.4655753701595</v>
      </c>
      <c r="AI73" s="8">
        <v>1247.4732286877329</v>
      </c>
      <c r="AJ73" s="8">
        <v>1338.1814168716346</v>
      </c>
      <c r="AK73" s="8">
        <v>1324.4023172325706</v>
      </c>
      <c r="AL73" s="8">
        <v>1318.2245910879028</v>
      </c>
      <c r="AM73" s="8">
        <v>1293.2140249521628</v>
      </c>
      <c r="AN73" s="8">
        <v>1280.2710297038732</v>
      </c>
      <c r="AO73" s="8">
        <v>1300.0225608697017</v>
      </c>
      <c r="AP73" s="8">
        <v>1298.4811601526133</v>
      </c>
      <c r="AQ73" s="8"/>
      <c r="AR73" s="8"/>
      <c r="AS73" s="8"/>
      <c r="AT73" s="8"/>
      <c r="AU73" s="8"/>
      <c r="AV73" s="8">
        <v>473.52088602974487</v>
      </c>
      <c r="AW73" s="8">
        <v>511.22079729434557</v>
      </c>
      <c r="AX73" s="8">
        <v>611.39518767580694</v>
      </c>
      <c r="AY73" s="8">
        <v>720.175233963305</v>
      </c>
      <c r="AZ73" s="8">
        <v>746.48</v>
      </c>
      <c r="BA73" s="8">
        <v>759.68980907107232</v>
      </c>
      <c r="BB73" s="8">
        <v>814.17036412994685</v>
      </c>
      <c r="BC73" s="8">
        <v>961.9152891296693</v>
      </c>
      <c r="BD73" s="8">
        <v>1235.0915492249349</v>
      </c>
      <c r="BE73" s="8">
        <v>1493.7421853207663</v>
      </c>
      <c r="BF73" s="8">
        <v>1602.3574598840855</v>
      </c>
      <c r="BG73" s="8">
        <v>1585.8581700129439</v>
      </c>
      <c r="BH73" s="8">
        <v>1578.4608728690553</v>
      </c>
      <c r="BI73" s="8">
        <v>1548.5128652833457</v>
      </c>
      <c r="BJ73" s="8">
        <v>1533.01473870061</v>
      </c>
      <c r="BK73" s="8">
        <v>1556.6655030205084</v>
      </c>
      <c r="BL73" s="8">
        <v>1554.8198078804041</v>
      </c>
    </row>
    <row r="74" spans="1:64" x14ac:dyDescent="0.2">
      <c r="A74" t="s">
        <v>30</v>
      </c>
      <c r="E74" s="8">
        <v>106.26887244151337</v>
      </c>
      <c r="F74" s="8">
        <v>118.33143570750462</v>
      </c>
      <c r="G74" s="8">
        <v>119.49508503458179</v>
      </c>
      <c r="H74" s="8">
        <v>102.36377044018546</v>
      </c>
      <c r="I74" s="8">
        <v>101.37668095676388</v>
      </c>
      <c r="J74" s="8">
        <v>107.46741161318927</v>
      </c>
      <c r="K74" s="8">
        <v>119.57069098944199</v>
      </c>
      <c r="L74" s="8">
        <v>127.19658112030747</v>
      </c>
      <c r="M74" s="8">
        <v>118.84113943682532</v>
      </c>
      <c r="N74" s="8">
        <v>106.47864805467158</v>
      </c>
      <c r="O74" s="8">
        <v>100.02462839039092</v>
      </c>
      <c r="P74" s="8">
        <v>99.334290792420973</v>
      </c>
      <c r="Q74" s="8">
        <v>98.498430244769395</v>
      </c>
      <c r="R74" s="8">
        <v>100.06057386625544</v>
      </c>
      <c r="S74" s="8">
        <v>100.09509995360618</v>
      </c>
      <c r="T74" s="8">
        <v>99.2381556650829</v>
      </c>
      <c r="U74" s="8"/>
      <c r="V74" s="8"/>
      <c r="W74" s="8"/>
      <c r="X74" s="8"/>
      <c r="Y74" s="8"/>
      <c r="Z74" s="8">
        <v>397.91606641726145</v>
      </c>
      <c r="AA74" s="8">
        <v>422.86091704524716</v>
      </c>
      <c r="AB74" s="8">
        <v>500.37739418556112</v>
      </c>
      <c r="AC74" s="8">
        <v>597.92639267586071</v>
      </c>
      <c r="AD74" s="8">
        <v>612.05999999999995</v>
      </c>
      <c r="AE74" s="8">
        <v>620.48611346396899</v>
      </c>
      <c r="AF74" s="8">
        <v>666.82036555900413</v>
      </c>
      <c r="AG74" s="8">
        <v>797.32171875722418</v>
      </c>
      <c r="AH74" s="8">
        <v>1014.1659667888625</v>
      </c>
      <c r="AI74" s="8">
        <v>1205.2463907123797</v>
      </c>
      <c r="AJ74" s="8">
        <v>1283.3300625582667</v>
      </c>
      <c r="AK74" s="8">
        <v>1283.6461260960773</v>
      </c>
      <c r="AL74" s="8">
        <v>1275.1007756419244</v>
      </c>
      <c r="AM74" s="8">
        <v>1255.9542480461744</v>
      </c>
      <c r="AN74" s="8">
        <v>1256.7150280926153</v>
      </c>
      <c r="AO74" s="8">
        <v>1257.9101635012933</v>
      </c>
      <c r="AP74" s="8">
        <v>1248.3268461823122</v>
      </c>
      <c r="AQ74" s="8"/>
      <c r="AR74" s="8"/>
      <c r="AS74" s="8"/>
      <c r="AT74" s="8"/>
      <c r="AU74" s="8"/>
      <c r="AV74" s="8">
        <v>469.67046345427275</v>
      </c>
      <c r="AW74" s="8">
        <v>499.1135057036858</v>
      </c>
      <c r="AX74" s="8">
        <v>590.60817710922936</v>
      </c>
      <c r="AY74" s="8">
        <v>705.74774345786693</v>
      </c>
      <c r="AZ74" s="8">
        <v>722.43</v>
      </c>
      <c r="BA74" s="8">
        <v>732.37555623594926</v>
      </c>
      <c r="BB74" s="8">
        <v>787.06505357447213</v>
      </c>
      <c r="BC74" s="8">
        <v>941.09912309541789</v>
      </c>
      <c r="BD74" s="8">
        <v>1197.0459095305655</v>
      </c>
      <c r="BE74" s="8">
        <v>1422.5829984680331</v>
      </c>
      <c r="BF74" s="8">
        <v>1514.7471442243711</v>
      </c>
      <c r="BG74" s="8">
        <v>1515.1202020644857</v>
      </c>
      <c r="BH74" s="8">
        <v>1505.0339073734526</v>
      </c>
      <c r="BI74" s="8">
        <v>1482.4347734143676</v>
      </c>
      <c r="BJ74" s="8">
        <v>1483.3327414713397</v>
      </c>
      <c r="BK74" s="8">
        <v>1484.743390220304</v>
      </c>
      <c r="BL74" s="8">
        <v>1473.4319568138544</v>
      </c>
    </row>
    <row r="75" spans="1:64" x14ac:dyDescent="0.2">
      <c r="A75" t="s">
        <v>31</v>
      </c>
      <c r="E75" s="8">
        <v>108.4193597640928</v>
      </c>
      <c r="F75" s="8">
        <v>118.699865182048</v>
      </c>
      <c r="G75" s="8">
        <v>115.11778700230309</v>
      </c>
      <c r="H75" s="8">
        <v>101.61122421319843</v>
      </c>
      <c r="I75" s="8">
        <v>109.25720870725576</v>
      </c>
      <c r="J75" s="8">
        <v>111.83534891093407</v>
      </c>
      <c r="K75" s="8">
        <v>119.42908939737104</v>
      </c>
      <c r="L75" s="8">
        <v>136.10317396205096</v>
      </c>
      <c r="M75" s="8">
        <v>116.50158207655822</v>
      </c>
      <c r="N75" s="8">
        <v>109.51964744559015</v>
      </c>
      <c r="O75" s="8">
        <v>98.142543972168099</v>
      </c>
      <c r="P75" s="8">
        <v>99.963760980008573</v>
      </c>
      <c r="Q75" s="8">
        <v>97.894049710165007</v>
      </c>
      <c r="R75" s="8">
        <v>97.652290225469898</v>
      </c>
      <c r="S75" s="8">
        <v>101.71874254625806</v>
      </c>
      <c r="T75" s="8">
        <v>98.935070849109792</v>
      </c>
      <c r="U75" s="8"/>
      <c r="V75" s="8"/>
      <c r="W75" s="8"/>
      <c r="X75" s="8"/>
      <c r="Y75" s="8"/>
      <c r="Z75" s="8">
        <v>356.21313316954593</v>
      </c>
      <c r="AA75" s="8">
        <v>386.203998378037</v>
      </c>
      <c r="AB75" s="8">
        <v>458.42362540240885</v>
      </c>
      <c r="AC75" s="8">
        <v>527.72713265898074</v>
      </c>
      <c r="AD75" s="8">
        <v>536.23</v>
      </c>
      <c r="AE75" s="8">
        <v>585.86993025091749</v>
      </c>
      <c r="AF75" s="8">
        <v>655.20968066035971</v>
      </c>
      <c r="AG75" s="8">
        <v>782.51095525609026</v>
      </c>
      <c r="AH75" s="8">
        <v>1065.0222467043034</v>
      </c>
      <c r="AI75" s="8">
        <v>1240.7677668778183</v>
      </c>
      <c r="AJ75" s="8">
        <v>1358.8844839031083</v>
      </c>
      <c r="AK75" s="8">
        <v>1333.6438021455776</v>
      </c>
      <c r="AL75" s="8">
        <v>1333.1605027015037</v>
      </c>
      <c r="AM75" s="8">
        <v>1305.0848052308957</v>
      </c>
      <c r="AN75" s="8">
        <v>1274.4452016925827</v>
      </c>
      <c r="AO75" s="8">
        <v>1296.3496336028174</v>
      </c>
      <c r="AP75" s="8">
        <v>1282.5444284571224</v>
      </c>
      <c r="AQ75" s="8"/>
      <c r="AR75" s="8"/>
      <c r="AS75" s="8"/>
      <c r="AT75" s="8"/>
      <c r="AU75" s="8"/>
      <c r="AV75" s="8">
        <v>431.47738169743423</v>
      </c>
      <c r="AW75" s="8">
        <v>467.80501476322917</v>
      </c>
      <c r="AX75" s="8">
        <v>555.28392183881283</v>
      </c>
      <c r="AY75" s="8">
        <v>639.23056240043957</v>
      </c>
      <c r="AZ75" s="8">
        <v>649.53</v>
      </c>
      <c r="BA75" s="8">
        <v>709.65834771623827</v>
      </c>
      <c r="BB75" s="8">
        <v>793.64888924402487</v>
      </c>
      <c r="BC75" s="8">
        <v>947.84764143648863</v>
      </c>
      <c r="BD75" s="8">
        <v>1290.0507243195011</v>
      </c>
      <c r="BE75" s="8">
        <v>1502.9295034223173</v>
      </c>
      <c r="BF75" s="8">
        <v>1646.0030935038806</v>
      </c>
      <c r="BG75" s="8">
        <v>1615.4293098252933</v>
      </c>
      <c r="BH75" s="8">
        <v>1614.8438940747583</v>
      </c>
      <c r="BI75" s="8">
        <v>1580.8360844071083</v>
      </c>
      <c r="BJ75" s="8">
        <v>1543.7226411341835</v>
      </c>
      <c r="BK75" s="8">
        <v>1570.2552589635752</v>
      </c>
      <c r="BL75" s="8">
        <v>1553.5331529674854</v>
      </c>
    </row>
    <row r="76" spans="1:64" x14ac:dyDescent="0.2">
      <c r="A76" t="s">
        <v>32</v>
      </c>
      <c r="E76" s="8">
        <v>107.49492251171034</v>
      </c>
      <c r="F76" s="8">
        <v>128.43052340838381</v>
      </c>
      <c r="G76" s="8">
        <v>119.82446674629701</v>
      </c>
      <c r="H76" s="8">
        <v>97.039819316601438</v>
      </c>
      <c r="I76" s="8">
        <v>103.33614657596276</v>
      </c>
      <c r="J76" s="8">
        <v>103.97863217978622</v>
      </c>
      <c r="K76" s="8">
        <v>116.33761928859958</v>
      </c>
      <c r="L76" s="8">
        <v>131.85524108685223</v>
      </c>
      <c r="M76" s="8">
        <v>117.21680816929009</v>
      </c>
      <c r="N76" s="8">
        <v>104.69137790117387</v>
      </c>
      <c r="O76" s="8">
        <v>99.042108864115178</v>
      </c>
      <c r="P76" s="8">
        <v>99.606186974856911</v>
      </c>
      <c r="Q76" s="8">
        <v>98.371400369132573</v>
      </c>
      <c r="R76" s="8">
        <v>100.01329099514768</v>
      </c>
      <c r="S76" s="8">
        <v>99.247852482937475</v>
      </c>
      <c r="T76" s="8">
        <v>99.898751294224255</v>
      </c>
      <c r="U76" s="8"/>
      <c r="V76" s="8"/>
      <c r="W76" s="8"/>
      <c r="X76" s="8"/>
      <c r="Y76" s="8"/>
      <c r="Z76" s="8">
        <v>399.49957748790189</v>
      </c>
      <c r="AA76" s="8">
        <v>429.44176125523029</v>
      </c>
      <c r="AB76" s="8">
        <v>551.53430171427419</v>
      </c>
      <c r="AC76" s="8">
        <v>660.87303595204196</v>
      </c>
      <c r="AD76" s="8">
        <v>641.30999999999995</v>
      </c>
      <c r="AE76" s="8">
        <v>662.70504160630662</v>
      </c>
      <c r="AF76" s="8">
        <v>689.07163764872087</v>
      </c>
      <c r="AG76" s="8">
        <v>801.64953843348724</v>
      </c>
      <c r="AH76" s="8">
        <v>1057.0169315731127</v>
      </c>
      <c r="AI76" s="8">
        <v>1239.001508998972</v>
      </c>
      <c r="AJ76" s="8">
        <v>1297.1277519873604</v>
      </c>
      <c r="AK76" s="8">
        <v>1284.7026802299713</v>
      </c>
      <c r="AL76" s="8">
        <v>1279.6433537408634</v>
      </c>
      <c r="AM76" s="8">
        <v>1258.8030868054202</v>
      </c>
      <c r="AN76" s="8">
        <v>1258.9703942626065</v>
      </c>
      <c r="AO76" s="8">
        <v>1249.5010797016082</v>
      </c>
      <c r="AP76" s="8">
        <v>1248.2359760297563</v>
      </c>
      <c r="AQ76" s="8"/>
      <c r="AR76" s="8"/>
      <c r="AS76" s="8"/>
      <c r="AT76" s="8"/>
      <c r="AU76" s="8"/>
      <c r="AV76" s="8">
        <v>478.35793228385626</v>
      </c>
      <c r="AW76" s="8">
        <v>514.21048863715112</v>
      </c>
      <c r="AX76" s="8">
        <v>660.40322197750106</v>
      </c>
      <c r="AY76" s="8">
        <v>791.32463910990475</v>
      </c>
      <c r="AZ76" s="8">
        <v>767.9</v>
      </c>
      <c r="BA76" s="8">
        <v>793.51826955681793</v>
      </c>
      <c r="BB76" s="8">
        <v>825.08944278188824</v>
      </c>
      <c r="BC76" s="8">
        <v>959.88941473402087</v>
      </c>
      <c r="BD76" s="8">
        <v>1265.6645019647181</v>
      </c>
      <c r="BE76" s="8">
        <v>1483.5715313347844</v>
      </c>
      <c r="BF76" s="8">
        <v>1553.1714783039313</v>
      </c>
      <c r="BG76" s="8">
        <v>1538.2937863881666</v>
      </c>
      <c r="BH76" s="8">
        <v>1532.2357850924031</v>
      </c>
      <c r="BI76" s="8">
        <v>1507.2817987523697</v>
      </c>
      <c r="BJ76" s="8">
        <v>1507.482131503104</v>
      </c>
      <c r="BK76" s="8">
        <v>1496.1436420808423</v>
      </c>
      <c r="BL76" s="8">
        <v>1494.6288160066892</v>
      </c>
    </row>
    <row r="77" spans="1:64" x14ac:dyDescent="0.2">
      <c r="A77" t="s">
        <v>33</v>
      </c>
      <c r="E77" s="8">
        <v>105.58926591380035</v>
      </c>
      <c r="F77" s="8">
        <v>120.20169235632768</v>
      </c>
      <c r="G77" s="8">
        <v>120.72826505595336</v>
      </c>
      <c r="H77" s="8">
        <v>101.54388961802552</v>
      </c>
      <c r="I77" s="8">
        <v>100.82144750350929</v>
      </c>
      <c r="J77" s="8">
        <v>106.33909934063723</v>
      </c>
      <c r="K77" s="8">
        <v>114.88321736589948</v>
      </c>
      <c r="L77" s="8">
        <v>137.13428640224731</v>
      </c>
      <c r="M77" s="8">
        <v>120.48749396437424</v>
      </c>
      <c r="N77" s="8">
        <v>108.06088070429038</v>
      </c>
      <c r="O77" s="8">
        <v>98.170607868380799</v>
      </c>
      <c r="P77" s="8">
        <v>100.94021598666819</v>
      </c>
      <c r="Q77" s="8">
        <v>98.413916954087185</v>
      </c>
      <c r="R77" s="8">
        <v>96.639146834945876</v>
      </c>
      <c r="S77" s="8">
        <v>98.128206565202362</v>
      </c>
      <c r="T77" s="8">
        <v>99.614700350593324</v>
      </c>
      <c r="U77" s="8"/>
      <c r="V77" s="8"/>
      <c r="W77" s="8"/>
      <c r="X77" s="8"/>
      <c r="Y77" s="8"/>
      <c r="Z77" s="8">
        <v>366.14500355868523</v>
      </c>
      <c r="AA77" s="8">
        <v>386.60982143767393</v>
      </c>
      <c r="AB77" s="8">
        <v>464.71154818386054</v>
      </c>
      <c r="AC77" s="8">
        <v>561.03818963703554</v>
      </c>
      <c r="AD77" s="8">
        <v>569.70000000000005</v>
      </c>
      <c r="AE77" s="8">
        <v>574.37978642749249</v>
      </c>
      <c r="AF77" s="8">
        <v>610.79029168167131</v>
      </c>
      <c r="AG77" s="8">
        <v>701.69553844246593</v>
      </c>
      <c r="AH77" s="8">
        <v>962.26516935948268</v>
      </c>
      <c r="AI77" s="8">
        <v>1159.4091878532822</v>
      </c>
      <c r="AJ77" s="8">
        <v>1252.8677793607173</v>
      </c>
      <c r="AK77" s="8">
        <v>1229.9479147855002</v>
      </c>
      <c r="AL77" s="8">
        <v>1241.5120817080056</v>
      </c>
      <c r="AM77" s="8">
        <v>1221.8206690670759</v>
      </c>
      <c r="AN77" s="8">
        <v>1180.7570704394495</v>
      </c>
      <c r="AO77" s="8">
        <v>1158.6557371140548</v>
      </c>
      <c r="AP77" s="8">
        <v>1154.191440621124</v>
      </c>
      <c r="AQ77" s="8"/>
      <c r="AR77" s="8"/>
      <c r="AS77" s="8"/>
      <c r="AT77" s="8"/>
      <c r="AU77" s="8"/>
      <c r="AV77" s="8">
        <v>450.83330813816207</v>
      </c>
      <c r="AW77" s="8">
        <v>476.03158055798684</v>
      </c>
      <c r="AX77" s="8">
        <v>572.19801598127549</v>
      </c>
      <c r="AY77" s="8">
        <v>690.8047373787806</v>
      </c>
      <c r="AZ77" s="8">
        <v>701.47</v>
      </c>
      <c r="BA77" s="8">
        <v>707.2322078028667</v>
      </c>
      <c r="BB77" s="8">
        <v>752.06436002447242</v>
      </c>
      <c r="BC77" s="8">
        <v>863.99573345837553</v>
      </c>
      <c r="BD77" s="8">
        <v>1184.834383624006</v>
      </c>
      <c r="BE77" s="8">
        <v>1427.5772564568051</v>
      </c>
      <c r="BF77" s="8">
        <v>1542.6525560613698</v>
      </c>
      <c r="BG77" s="8">
        <v>1514.4313915825605</v>
      </c>
      <c r="BH77" s="8">
        <v>1528.6703176333415</v>
      </c>
      <c r="BI77" s="8">
        <v>1504.4243368974576</v>
      </c>
      <c r="BJ77" s="8">
        <v>1453.8628439549948</v>
      </c>
      <c r="BK77" s="8">
        <v>1426.649534690883</v>
      </c>
      <c r="BL77" s="8">
        <v>1421.152659035457</v>
      </c>
    </row>
    <row r="78" spans="1:64" x14ac:dyDescent="0.2">
      <c r="A78" t="s">
        <v>34</v>
      </c>
      <c r="E78" s="8">
        <v>106.6163576719527</v>
      </c>
      <c r="F78" s="8">
        <v>115.63594505043645</v>
      </c>
      <c r="G78" s="8">
        <v>115.66632010991216</v>
      </c>
      <c r="H78" s="8">
        <v>101.4833431866199</v>
      </c>
      <c r="I78" s="8">
        <v>104.11104820561413</v>
      </c>
      <c r="J78" s="8">
        <v>108.01657317148087</v>
      </c>
      <c r="K78" s="8">
        <v>110.38901751101244</v>
      </c>
      <c r="L78" s="8">
        <v>129.28271457571933</v>
      </c>
      <c r="M78" s="8">
        <v>124.41077737683675</v>
      </c>
      <c r="N78" s="8">
        <v>108.70092556151056</v>
      </c>
      <c r="O78" s="8">
        <v>99.157989118346507</v>
      </c>
      <c r="P78" s="8">
        <v>97.508822362897902</v>
      </c>
      <c r="Q78" s="8">
        <v>98.185682976427756</v>
      </c>
      <c r="R78" s="8">
        <v>97.774578846793048</v>
      </c>
      <c r="S78" s="8">
        <v>102.07544681668588</v>
      </c>
      <c r="T78" s="8">
        <v>99.808572114001691</v>
      </c>
      <c r="U78" s="8"/>
      <c r="V78" s="8"/>
      <c r="W78" s="8"/>
      <c r="X78" s="8"/>
      <c r="Y78" s="8"/>
      <c r="Z78" s="8">
        <v>399.17325330353918</v>
      </c>
      <c r="AA78" s="8">
        <v>425.58398347287107</v>
      </c>
      <c r="AB78" s="8">
        <v>492.1280612721477</v>
      </c>
      <c r="AC78" s="8">
        <v>569.22641870174709</v>
      </c>
      <c r="AD78" s="8">
        <v>577.66999999999996</v>
      </c>
      <c r="AE78" s="8">
        <v>601.41829216937106</v>
      </c>
      <c r="AF78" s="8">
        <v>649.63142962779932</v>
      </c>
      <c r="AG78" s="8">
        <v>717.12175260887193</v>
      </c>
      <c r="AH78" s="8">
        <v>927.1144685857239</v>
      </c>
      <c r="AI78" s="8">
        <v>1153.430317540628</v>
      </c>
      <c r="AJ78" s="8">
        <v>1253.789430873733</v>
      </c>
      <c r="AK78" s="8">
        <v>1243.2323874327549</v>
      </c>
      <c r="AL78" s="8">
        <v>1212.2612602198194</v>
      </c>
      <c r="AM78" s="8">
        <v>1190.2669978054798</v>
      </c>
      <c r="AN78" s="8">
        <v>1163.7785442566753</v>
      </c>
      <c r="AO78" s="8">
        <v>1187.9321490067236</v>
      </c>
      <c r="AP78" s="8">
        <v>1185.6581156067859</v>
      </c>
      <c r="AQ78" s="8"/>
      <c r="AR78" s="8"/>
      <c r="AS78" s="8"/>
      <c r="AT78" s="8"/>
      <c r="AU78" s="8"/>
      <c r="AV78" s="8">
        <v>476.61426027590693</v>
      </c>
      <c r="AW78" s="8">
        <v>508.14876445129249</v>
      </c>
      <c r="AX78" s="8">
        <v>587.6026260353683</v>
      </c>
      <c r="AY78" s="8">
        <v>679.65833440431913</v>
      </c>
      <c r="AZ78" s="8">
        <v>689.74</v>
      </c>
      <c r="BA78" s="8">
        <v>718.09554389340281</v>
      </c>
      <c r="BB78" s="8">
        <v>775.66219861076104</v>
      </c>
      <c r="BC78" s="8">
        <v>856.24588025073717</v>
      </c>
      <c r="BD78" s="8">
        <v>1106.977917430916</v>
      </c>
      <c r="BE78" s="8">
        <v>1377.1998324657206</v>
      </c>
      <c r="BF78" s="8">
        <v>1497.028964721811</v>
      </c>
      <c r="BG78" s="8">
        <v>1484.423817937349</v>
      </c>
      <c r="BH78" s="8">
        <v>1447.4441837450763</v>
      </c>
      <c r="BI78" s="8">
        <v>1421.1829575126833</v>
      </c>
      <c r="BJ78" s="8">
        <v>1389.5556513504239</v>
      </c>
      <c r="BK78" s="8">
        <v>1418.3951398824547</v>
      </c>
      <c r="BL78" s="8">
        <v>1415.6799360510752</v>
      </c>
    </row>
    <row r="79" spans="1:64" x14ac:dyDescent="0.2">
      <c r="A79" t="s">
        <v>35</v>
      </c>
      <c r="E79" s="8">
        <v>107.34241292023938</v>
      </c>
      <c r="F79" s="8">
        <v>117.77480685577947</v>
      </c>
      <c r="G79" s="8">
        <v>123.82869457177816</v>
      </c>
      <c r="H79" s="8">
        <v>98.619153225866143</v>
      </c>
      <c r="I79" s="8">
        <v>98.480126679510278</v>
      </c>
      <c r="J79" s="8">
        <v>107.26115762708761</v>
      </c>
      <c r="K79" s="8">
        <v>109.83928614752195</v>
      </c>
      <c r="L79" s="8">
        <v>133.61356139120167</v>
      </c>
      <c r="M79" s="8">
        <v>127.49135675685315</v>
      </c>
      <c r="N79" s="8">
        <v>109.8510741190255</v>
      </c>
      <c r="O79" s="8">
        <v>99.948774822276889</v>
      </c>
      <c r="P79" s="8">
        <v>95.791946979307198</v>
      </c>
      <c r="Q79" s="8">
        <v>97.100088866077897</v>
      </c>
      <c r="R79" s="8">
        <v>96.821400808959424</v>
      </c>
      <c r="S79" s="8">
        <v>100.61763913468602</v>
      </c>
      <c r="T79" s="8">
        <v>100.47072883451825</v>
      </c>
      <c r="U79" s="8"/>
      <c r="V79" s="8"/>
      <c r="W79" s="8"/>
      <c r="X79" s="8"/>
      <c r="Y79" s="8"/>
      <c r="Z79" s="8">
        <v>364.1276201043043</v>
      </c>
      <c r="AA79" s="8">
        <v>390.86337352900284</v>
      </c>
      <c r="AB79" s="8">
        <v>460.338583243767</v>
      </c>
      <c r="AC79" s="8">
        <v>570.03125824097503</v>
      </c>
      <c r="AD79" s="8">
        <v>562.16</v>
      </c>
      <c r="AE79" s="8">
        <v>553.61588014153494</v>
      </c>
      <c r="AF79" s="8">
        <v>593.81480184720033</v>
      </c>
      <c r="AG79" s="8">
        <v>652.24193938728683</v>
      </c>
      <c r="AH79" s="8">
        <v>871.48368410239698</v>
      </c>
      <c r="AI79" s="8">
        <v>1111.0663727767542</v>
      </c>
      <c r="AJ79" s="8">
        <v>1220.5183446705603</v>
      </c>
      <c r="AK79" s="8">
        <v>1219.8931319793596</v>
      </c>
      <c r="AL79" s="8">
        <v>1168.5593821898781</v>
      </c>
      <c r="AM79" s="8">
        <v>1134.6721985592626</v>
      </c>
      <c r="AN79" s="8">
        <v>1098.6055172348954</v>
      </c>
      <c r="AO79" s="8">
        <v>1105.3909348451577</v>
      </c>
      <c r="AP79" s="8">
        <v>1110.594328709625</v>
      </c>
      <c r="AQ79" s="8"/>
      <c r="AR79" s="8"/>
      <c r="AS79" s="8"/>
      <c r="AT79" s="8"/>
      <c r="AU79" s="8"/>
      <c r="AV79" s="8">
        <v>439.78242661523137</v>
      </c>
      <c r="AW79" s="8">
        <v>472.07306832797036</v>
      </c>
      <c r="AX79" s="8">
        <v>555.98314444141897</v>
      </c>
      <c r="AY79" s="8">
        <v>688.46666980093289</v>
      </c>
      <c r="AZ79" s="8">
        <v>678.96</v>
      </c>
      <c r="BA79" s="8">
        <v>668.6406681032031</v>
      </c>
      <c r="BB79" s="8">
        <v>717.19172097298849</v>
      </c>
      <c r="BC79" s="8">
        <v>787.75826662585791</v>
      </c>
      <c r="BD79" s="8">
        <v>1052.5518751924069</v>
      </c>
      <c r="BE79" s="8">
        <v>1341.9126662524993</v>
      </c>
      <c r="BF79" s="8">
        <v>1474.1054776176243</v>
      </c>
      <c r="BG79" s="8">
        <v>1473.3503644668888</v>
      </c>
      <c r="BH79" s="8">
        <v>1411.3509999495511</v>
      </c>
      <c r="BI79" s="8">
        <v>1370.4230751632933</v>
      </c>
      <c r="BJ79" s="8">
        <v>1326.8628183823196</v>
      </c>
      <c r="BK79" s="8">
        <v>1335.0580424122463</v>
      </c>
      <c r="BL79" s="8">
        <v>1341.3425455754357</v>
      </c>
    </row>
    <row r="80" spans="1:64" x14ac:dyDescent="0.2">
      <c r="A80" t="s">
        <v>36</v>
      </c>
      <c r="E80" s="8">
        <v>106.9865376961524</v>
      </c>
      <c r="F80" s="8">
        <v>115.81426822951292</v>
      </c>
      <c r="G80" s="8">
        <v>116.50711477734563</v>
      </c>
      <c r="H80" s="8">
        <v>104.88147478893234</v>
      </c>
      <c r="I80" s="8">
        <v>106.34650561467214</v>
      </c>
      <c r="J80" s="8">
        <v>110.68480265418533</v>
      </c>
      <c r="K80" s="8">
        <v>117.59902000713359</v>
      </c>
      <c r="L80" s="8">
        <v>135.04252228189631</v>
      </c>
      <c r="M80" s="8">
        <v>124.44133058004235</v>
      </c>
      <c r="N80" s="8">
        <v>106.36984059674127</v>
      </c>
      <c r="O80" s="8">
        <v>101.10422974846868</v>
      </c>
      <c r="P80" s="8">
        <v>98.803961043738397</v>
      </c>
      <c r="Q80" s="8">
        <v>98.650963664352687</v>
      </c>
      <c r="R80" s="8">
        <v>96.437043771244134</v>
      </c>
      <c r="S80" s="8">
        <v>99.373757833793121</v>
      </c>
      <c r="T80" s="8">
        <v>100.64676847226949</v>
      </c>
      <c r="U80" s="8"/>
      <c r="V80" s="8"/>
      <c r="W80" s="8"/>
      <c r="X80" s="8"/>
      <c r="Y80" s="8"/>
      <c r="Z80" s="8">
        <v>349.02235973088148</v>
      </c>
      <c r="AA80" s="8">
        <v>373.40693846148014</v>
      </c>
      <c r="AB80" s="8">
        <v>432.45851329739082</v>
      </c>
      <c r="AC80" s="8">
        <v>503.84493645179367</v>
      </c>
      <c r="AD80" s="8">
        <v>528.44000000000005</v>
      </c>
      <c r="AE80" s="8">
        <v>561.9774742701735</v>
      </c>
      <c r="AF80" s="8">
        <v>622.0236583569166</v>
      </c>
      <c r="AG80" s="8">
        <v>731.4937264402547</v>
      </c>
      <c r="AH80" s="8">
        <v>987.82757851875465</v>
      </c>
      <c r="AI80" s="8">
        <v>1229.2657825453509</v>
      </c>
      <c r="AJ80" s="8">
        <v>1307.5680534037738</v>
      </c>
      <c r="AK80" s="8">
        <v>1322.0066088309313</v>
      </c>
      <c r="AL80" s="8">
        <v>1306.1948947849605</v>
      </c>
      <c r="AM80" s="8">
        <v>1288.5738510399412</v>
      </c>
      <c r="AN80" s="8">
        <v>1242.6625287521942</v>
      </c>
      <c r="AO80" s="8">
        <v>1234.8804520134954</v>
      </c>
      <c r="AP80" s="8">
        <v>1242.8672694473375</v>
      </c>
      <c r="AQ80" s="8"/>
      <c r="AR80" s="8"/>
      <c r="AS80" s="8"/>
      <c r="AT80" s="8"/>
      <c r="AU80" s="8"/>
      <c r="AV80" s="8">
        <v>427.65212266699797</v>
      </c>
      <c r="AW80" s="8">
        <v>457.53019942552373</v>
      </c>
      <c r="AX80" s="8">
        <v>529.88525239370142</v>
      </c>
      <c r="AY80" s="8">
        <v>617.35401919455728</v>
      </c>
      <c r="AZ80" s="8">
        <v>647.49</v>
      </c>
      <c r="BA80" s="8">
        <v>688.58298920444065</v>
      </c>
      <c r="BB80" s="8">
        <v>762.15672271122526</v>
      </c>
      <c r="BC80" s="8">
        <v>896.28883682688763</v>
      </c>
      <c r="BD80" s="8">
        <v>1210.371052182099</v>
      </c>
      <c r="BE80" s="8">
        <v>1506.2018422910626</v>
      </c>
      <c r="BF80" s="8">
        <v>1602.1444987101836</v>
      </c>
      <c r="BG80" s="8">
        <v>1619.835854878396</v>
      </c>
      <c r="BH80" s="8">
        <v>1600.4619870265574</v>
      </c>
      <c r="BI80" s="8">
        <v>1578.8711732833463</v>
      </c>
      <c r="BJ80" s="8">
        <v>1522.6166844708164</v>
      </c>
      <c r="BK80" s="8">
        <v>1513.081416762959</v>
      </c>
      <c r="BL80" s="8">
        <v>1522.8675503263501</v>
      </c>
    </row>
    <row r="81" spans="1:64" x14ac:dyDescent="0.2">
      <c r="A81" t="s">
        <v>37</v>
      </c>
      <c r="E81" s="8">
        <v>106.7000578313237</v>
      </c>
      <c r="F81" s="8">
        <v>123.71287578373926</v>
      </c>
      <c r="G81" s="8">
        <v>116.29130434378811</v>
      </c>
      <c r="H81" s="8">
        <v>100.92561172357044</v>
      </c>
      <c r="I81" s="8">
        <v>104.34895294304638</v>
      </c>
      <c r="J81" s="8">
        <v>113.99646864105249</v>
      </c>
      <c r="K81" s="8">
        <v>121.23428263401783</v>
      </c>
      <c r="L81" s="8">
        <v>135.70313621043684</v>
      </c>
      <c r="M81" s="8">
        <v>120.71120568725343</v>
      </c>
      <c r="N81" s="8">
        <v>106.67710423603199</v>
      </c>
      <c r="O81" s="8">
        <v>100.25103407918421</v>
      </c>
      <c r="P81" s="8">
        <v>99.240405868519915</v>
      </c>
      <c r="Q81" s="8">
        <v>100.493088926751</v>
      </c>
      <c r="R81" s="8">
        <v>99.363799106428701</v>
      </c>
      <c r="S81" s="8">
        <v>98.978794167056179</v>
      </c>
      <c r="T81" s="8">
        <v>99.416916636827523</v>
      </c>
      <c r="U81" s="8"/>
      <c r="V81" s="8"/>
      <c r="W81" s="8"/>
      <c r="X81" s="8"/>
      <c r="Y81" s="8"/>
      <c r="Z81" s="8">
        <v>367.35919963395878</v>
      </c>
      <c r="AA81" s="8">
        <v>391.97247845812188</v>
      </c>
      <c r="AB81" s="8">
        <v>484.92042538134052</v>
      </c>
      <c r="AC81" s="8">
        <v>563.92028770540662</v>
      </c>
      <c r="AD81" s="8">
        <v>569.14</v>
      </c>
      <c r="AE81" s="8">
        <v>593.89163078005413</v>
      </c>
      <c r="AF81" s="8">
        <v>677.01548664401969</v>
      </c>
      <c r="AG81" s="8">
        <v>820.7748685540821</v>
      </c>
      <c r="AH81" s="8">
        <v>1113.81723785498</v>
      </c>
      <c r="AI81" s="8">
        <v>1344.5022169672097</v>
      </c>
      <c r="AJ81" s="8">
        <v>1434.2760314498714</v>
      </c>
      <c r="AK81" s="8">
        <v>1437.8765530783814</v>
      </c>
      <c r="AL81" s="8">
        <v>1426.9545271632696</v>
      </c>
      <c r="AM81" s="8">
        <v>1433.9906819264838</v>
      </c>
      <c r="AN81" s="8">
        <v>1424.8676203943385</v>
      </c>
      <c r="AO81" s="8">
        <v>1410.3167891431435</v>
      </c>
      <c r="AP81" s="8">
        <v>1402.0934665776215</v>
      </c>
      <c r="AQ81" s="8"/>
      <c r="AR81" s="8"/>
      <c r="AS81" s="8"/>
      <c r="AT81" s="8"/>
      <c r="AU81" s="8"/>
      <c r="AV81" s="8">
        <v>447.61615377966359</v>
      </c>
      <c r="AW81" s="8">
        <v>477.60669494524791</v>
      </c>
      <c r="AX81" s="8">
        <v>590.86097725243712</v>
      </c>
      <c r="AY81" s="8">
        <v>687.11993730531219</v>
      </c>
      <c r="AZ81" s="8">
        <v>693.48</v>
      </c>
      <c r="BA81" s="8">
        <v>723.63911886943811</v>
      </c>
      <c r="BB81" s="8">
        <v>824.92304121638756</v>
      </c>
      <c r="BC81" s="8">
        <v>1000.0895313014106</v>
      </c>
      <c r="BD81" s="8">
        <v>1357.1528588882727</v>
      </c>
      <c r="BE81" s="8">
        <v>1638.2355789830633</v>
      </c>
      <c r="BF81" s="8">
        <v>1747.6222762235248</v>
      </c>
      <c r="BG81" s="8">
        <v>1752.0094037122606</v>
      </c>
      <c r="BH81" s="8">
        <v>1738.7012430986829</v>
      </c>
      <c r="BI81" s="8">
        <v>1747.2745863976845</v>
      </c>
      <c r="BJ81" s="8">
        <v>1736.158409865878</v>
      </c>
      <c r="BK81" s="8">
        <v>1718.428658915183</v>
      </c>
      <c r="BL81" s="8">
        <v>1708.4087872970606</v>
      </c>
    </row>
    <row r="82" spans="1:64" x14ac:dyDescent="0.2">
      <c r="A82" t="s">
        <v>38</v>
      </c>
      <c r="E82" s="8">
        <v>110.16812442370579</v>
      </c>
      <c r="F82" s="8">
        <v>130.57614624596278</v>
      </c>
      <c r="G82" s="8">
        <v>124.85256556813512</v>
      </c>
      <c r="H82" s="8">
        <v>95.058381604610361</v>
      </c>
      <c r="I82" s="8">
        <v>98.83249547704466</v>
      </c>
      <c r="J82" s="8">
        <v>105.03667629145707</v>
      </c>
      <c r="K82" s="8">
        <v>120.70964987495697</v>
      </c>
      <c r="L82" s="8">
        <v>127.12493457749704</v>
      </c>
      <c r="M82" s="8">
        <v>117.08729287060248</v>
      </c>
      <c r="N82" s="8">
        <v>105.93164183264349</v>
      </c>
      <c r="O82" s="8">
        <v>100.10010577984853</v>
      </c>
      <c r="P82" s="8">
        <v>97.791072375746126</v>
      </c>
      <c r="Q82" s="8">
        <v>97.419089876467453</v>
      </c>
      <c r="R82" s="8">
        <v>99.009744743118162</v>
      </c>
      <c r="S82" s="8">
        <v>99.506458902560922</v>
      </c>
      <c r="T82" s="8">
        <v>98.577040507019703</v>
      </c>
      <c r="U82" s="8"/>
      <c r="V82" s="8"/>
      <c r="W82" s="8"/>
      <c r="X82" s="8"/>
      <c r="Y82" s="8"/>
      <c r="Z82" s="8">
        <v>470.66946595428146</v>
      </c>
      <c r="AA82" s="8">
        <v>518.52772287690448</v>
      </c>
      <c r="AB82" s="8">
        <v>677.07351774960728</v>
      </c>
      <c r="AC82" s="8">
        <v>845.34365769280737</v>
      </c>
      <c r="AD82" s="8">
        <v>803.57</v>
      </c>
      <c r="AE82" s="8">
        <v>794.18828390488784</v>
      </c>
      <c r="AF82" s="8">
        <v>834.18897690985489</v>
      </c>
      <c r="AG82" s="8">
        <v>1006.9465933233715</v>
      </c>
      <c r="AH82" s="8">
        <v>1280.0801979926714</v>
      </c>
      <c r="AI82" s="8">
        <v>1498.8112504022674</v>
      </c>
      <c r="AJ82" s="8">
        <v>1587.7153655234952</v>
      </c>
      <c r="AK82" s="8">
        <v>1589.3047603719274</v>
      </c>
      <c r="AL82" s="8">
        <v>1554.19816848649</v>
      </c>
      <c r="AM82" s="8">
        <v>1514.0857106162648</v>
      </c>
      <c r="AN82" s="8">
        <v>1499.0923972731907</v>
      </c>
      <c r="AO82" s="8">
        <v>1491.6937602040628</v>
      </c>
      <c r="AP82" s="8">
        <v>1470.4675622370441</v>
      </c>
      <c r="AQ82" s="8"/>
      <c r="AR82" s="8"/>
      <c r="AS82" s="8"/>
      <c r="AT82" s="8"/>
      <c r="AU82" s="8"/>
      <c r="AV82" s="8">
        <v>557.66690958481695</v>
      </c>
      <c r="AW82" s="8">
        <v>614.37117482123608</v>
      </c>
      <c r="AX82" s="8">
        <v>802.22220372761683</v>
      </c>
      <c r="AY82" s="8">
        <v>1001.5950029111614</v>
      </c>
      <c r="AZ82" s="8">
        <v>952.1</v>
      </c>
      <c r="BA82" s="8">
        <v>940.98418943694219</v>
      </c>
      <c r="BB82" s="8">
        <v>988.37851701267198</v>
      </c>
      <c r="BC82" s="8">
        <v>1193.0682473252884</v>
      </c>
      <c r="BD82" s="8">
        <v>1516.6872288771638</v>
      </c>
      <c r="BE82" s="8">
        <v>1775.8480176064297</v>
      </c>
      <c r="BF82" s="8">
        <v>1881.1849615029428</v>
      </c>
      <c r="BG82" s="8">
        <v>1883.0681363790486</v>
      </c>
      <c r="BH82" s="8">
        <v>1841.4725241310491</v>
      </c>
      <c r="BI82" s="8">
        <v>1793.9457733336806</v>
      </c>
      <c r="BJ82" s="8">
        <v>1776.1811310076343</v>
      </c>
      <c r="BK82" s="8">
        <v>1767.4149471611533</v>
      </c>
      <c r="BL82" s="8">
        <v>1742.2653483901711</v>
      </c>
    </row>
    <row r="83" spans="1:64" x14ac:dyDescent="0.2">
      <c r="A83" t="s">
        <v>39</v>
      </c>
      <c r="E83" s="8">
        <v>104.91398598688568</v>
      </c>
      <c r="F83" s="8">
        <v>116.38551304701942</v>
      </c>
      <c r="G83" s="8">
        <v>122.95305548907518</v>
      </c>
      <c r="H83" s="8">
        <v>102.66810877397407</v>
      </c>
      <c r="I83" s="8">
        <v>102.35225612332697</v>
      </c>
      <c r="J83" s="8">
        <v>108.15509161615287</v>
      </c>
      <c r="K83" s="8">
        <v>124.61761496407151</v>
      </c>
      <c r="L83" s="8">
        <v>134.20844530209945</v>
      </c>
      <c r="M83" s="8">
        <v>123.39146502943028</v>
      </c>
      <c r="N83" s="8">
        <v>106.22686189557697</v>
      </c>
      <c r="O83" s="8">
        <v>98.559230421355608</v>
      </c>
      <c r="P83" s="8">
        <v>96.464402761131993</v>
      </c>
      <c r="Q83" s="8">
        <v>97.935209014056312</v>
      </c>
      <c r="R83" s="8">
        <v>97.847422936680104</v>
      </c>
      <c r="S83" s="8">
        <v>99.069032115199221</v>
      </c>
      <c r="T83" s="8">
        <v>99.631525353097288</v>
      </c>
      <c r="U83" s="8"/>
      <c r="V83" s="8"/>
      <c r="W83" s="8"/>
      <c r="X83" s="8"/>
      <c r="Y83" s="8"/>
      <c r="Z83" s="8">
        <v>390.85981018754723</v>
      </c>
      <c r="AA83" s="8">
        <v>410.06660648853125</v>
      </c>
      <c r="AB83" s="8">
        <v>477.25812379617929</v>
      </c>
      <c r="AC83" s="8">
        <v>586.80344577723554</v>
      </c>
      <c r="AD83" s="8">
        <v>602.46</v>
      </c>
      <c r="AE83" s="8">
        <v>616.63140224059566</v>
      </c>
      <c r="AF83" s="8">
        <v>666.91825802728431</v>
      </c>
      <c r="AG83" s="8">
        <v>831.0976269135341</v>
      </c>
      <c r="AH83" s="8">
        <v>1115.4032040232971</v>
      </c>
      <c r="AI83" s="8">
        <v>1376.3123544295515</v>
      </c>
      <c r="AJ83" s="8">
        <v>1462.0134239916435</v>
      </c>
      <c r="AK83" s="8">
        <v>1440.9491793430745</v>
      </c>
      <c r="AL83" s="8">
        <v>1390.0030199447297</v>
      </c>
      <c r="AM83" s="8">
        <v>1361.302362884566</v>
      </c>
      <c r="AN83" s="8">
        <v>1331.9992804586809</v>
      </c>
      <c r="AO83" s="8">
        <v>1319.598794931833</v>
      </c>
      <c r="AP83" s="8">
        <v>1314.7364079316756</v>
      </c>
      <c r="AQ83" s="8"/>
      <c r="AR83" s="8"/>
      <c r="AS83" s="8"/>
      <c r="AT83" s="8"/>
      <c r="AU83" s="8"/>
      <c r="AV83" s="8">
        <v>467.01927823175959</v>
      </c>
      <c r="AW83" s="8">
        <v>489.96854012012284</v>
      </c>
      <c r="AX83" s="8">
        <v>570.25239918779619</v>
      </c>
      <c r="AY83" s="8">
        <v>701.14274880115352</v>
      </c>
      <c r="AZ83" s="8">
        <v>719.85</v>
      </c>
      <c r="BA83" s="8">
        <v>736.78271570376921</v>
      </c>
      <c r="BB83" s="8">
        <v>796.86802118139065</v>
      </c>
      <c r="BC83" s="8">
        <v>993.03792240764119</v>
      </c>
      <c r="BD83" s="8">
        <v>1332.740756923564</v>
      </c>
      <c r="BE83" s="8">
        <v>1644.4883450123039</v>
      </c>
      <c r="BF83" s="8">
        <v>1746.8883631450794</v>
      </c>
      <c r="BG83" s="8">
        <v>1721.7197270360061</v>
      </c>
      <c r="BH83" s="8">
        <v>1660.8466519058752</v>
      </c>
      <c r="BI83" s="8">
        <v>1626.5536399469754</v>
      </c>
      <c r="BJ83" s="8">
        <v>1591.5408193708818</v>
      </c>
      <c r="BK83" s="8">
        <v>1576.7240854690438</v>
      </c>
      <c r="BL83" s="8">
        <v>1570.9142569624814</v>
      </c>
    </row>
    <row r="84" spans="1:64" x14ac:dyDescent="0.2">
      <c r="A84" s="4" t="s">
        <v>40</v>
      </c>
      <c r="E84" s="8">
        <v>110.16812442370579</v>
      </c>
      <c r="F84" s="8">
        <v>130.57614624596278</v>
      </c>
      <c r="G84" s="8">
        <v>124.85256556813512</v>
      </c>
      <c r="H84" s="8">
        <v>109.09435351997709</v>
      </c>
      <c r="I84" s="8">
        <v>109.8074728536416</v>
      </c>
      <c r="J84" s="8">
        <v>106.4552294588667</v>
      </c>
      <c r="K84" s="8">
        <v>118.60634554833464</v>
      </c>
      <c r="L84" s="8">
        <v>138.12017210814588</v>
      </c>
      <c r="M84" s="8">
        <v>120.59451903782114</v>
      </c>
      <c r="N84" s="8">
        <v>103.46287387858672</v>
      </c>
      <c r="O84" s="8">
        <v>97.684134315470246</v>
      </c>
      <c r="P84" s="8">
        <v>95.897299963291687</v>
      </c>
      <c r="Q84" s="8">
        <v>96.445807829966128</v>
      </c>
      <c r="R84" s="8">
        <v>98.552234706003645</v>
      </c>
      <c r="S84" s="8">
        <v>98.626531194233181</v>
      </c>
      <c r="T84" s="8">
        <v>99.76650682306547</v>
      </c>
      <c r="U84" s="8"/>
      <c r="V84" s="8"/>
      <c r="W84" s="8"/>
      <c r="X84" s="8"/>
      <c r="Y84" s="8"/>
      <c r="Z84" s="8">
        <v>361.52689686167827</v>
      </c>
      <c r="AA84" s="8">
        <v>398.28740155973622</v>
      </c>
      <c r="AB84" s="8">
        <v>520.0683399398863</v>
      </c>
      <c r="AC84" s="8">
        <v>649.31866512255829</v>
      </c>
      <c r="AD84" s="8">
        <v>708.37</v>
      </c>
      <c r="AE84" s="8">
        <v>777.84319545334108</v>
      </c>
      <c r="AF84" s="8">
        <v>828.0547585500351</v>
      </c>
      <c r="AG84" s="8">
        <v>982.12548825528279</v>
      </c>
      <c r="AH84" s="8">
        <v>1356.5134146961648</v>
      </c>
      <c r="AI84" s="8">
        <v>1635.8808281363642</v>
      </c>
      <c r="AJ84" s="8">
        <v>1692.5293180187066</v>
      </c>
      <c r="AK84" s="8">
        <v>1653.3326123421057</v>
      </c>
      <c r="AL84" s="8">
        <v>1585.5013346486355</v>
      </c>
      <c r="AM84" s="8">
        <v>1529.1495703567712</v>
      </c>
      <c r="AN84" s="8">
        <v>1507.0110735838516</v>
      </c>
      <c r="AO84" s="8">
        <v>1486.312746588726</v>
      </c>
      <c r="AP84" s="8">
        <v>1482.8423077375332</v>
      </c>
      <c r="AQ84" s="8"/>
      <c r="AR84" s="8"/>
      <c r="AS84" s="8"/>
      <c r="AT84" s="8"/>
      <c r="AU84" s="8"/>
      <c r="AV84" s="8">
        <v>437.00980557582795</v>
      </c>
      <c r="AW84" s="8">
        <v>481.44550635057294</v>
      </c>
      <c r="AX84" s="8">
        <v>628.6529884669402</v>
      </c>
      <c r="AY84" s="8">
        <v>784.88938462172734</v>
      </c>
      <c r="AZ84" s="8">
        <v>856.27</v>
      </c>
      <c r="BA84" s="8">
        <v>940.24844780387696</v>
      </c>
      <c r="BB84" s="8">
        <v>1000.9436425930496</v>
      </c>
      <c r="BC84" s="8">
        <v>1187.1826754780002</v>
      </c>
      <c r="BD84" s="8">
        <v>1639.7387546083048</v>
      </c>
      <c r="BE84" s="8">
        <v>1977.4350645966438</v>
      </c>
      <c r="BF84" s="8">
        <v>2045.9111469145755</v>
      </c>
      <c r="BG84" s="8">
        <v>1998.5305927272116</v>
      </c>
      <c r="BH84" s="8">
        <v>1916.5368773657651</v>
      </c>
      <c r="BI84" s="8">
        <v>1848.4194737346195</v>
      </c>
      <c r="BJ84" s="8">
        <v>1821.6586981064199</v>
      </c>
      <c r="BK84" s="8">
        <v>1796.6387841403903</v>
      </c>
      <c r="BL84" s="8">
        <v>1792.4437551652634</v>
      </c>
    </row>
    <row r="85" spans="1:64" x14ac:dyDescent="0.2">
      <c r="A85" t="s">
        <v>41</v>
      </c>
      <c r="E85" s="8">
        <v>107.30226756799728</v>
      </c>
      <c r="F85" s="8">
        <v>119.14942617737108</v>
      </c>
      <c r="G85" s="8">
        <v>121.3764535831576</v>
      </c>
      <c r="H85" s="8">
        <v>102.34548392381733</v>
      </c>
      <c r="I85" s="8">
        <v>102.34837668152483</v>
      </c>
      <c r="J85" s="8">
        <v>109.78096562334686</v>
      </c>
      <c r="K85" s="8">
        <v>119.89366597024787</v>
      </c>
      <c r="L85" s="8">
        <v>130.11500841782828</v>
      </c>
      <c r="M85" s="8">
        <v>121.11517008294794</v>
      </c>
      <c r="N85" s="8">
        <v>108.75344349738506</v>
      </c>
      <c r="O85" s="8">
        <v>102.24257646608034</v>
      </c>
      <c r="P85" s="8">
        <v>97.546740914200456</v>
      </c>
      <c r="Q85" s="8">
        <v>97.557162326386404</v>
      </c>
      <c r="R85" s="8">
        <v>98.06556071435682</v>
      </c>
      <c r="S85" s="8">
        <v>102.20790350699252</v>
      </c>
      <c r="T85" s="8">
        <v>100.4374811395524</v>
      </c>
      <c r="U85" s="8"/>
      <c r="V85" s="8"/>
      <c r="W85" s="8"/>
      <c r="X85" s="8"/>
      <c r="Y85" s="8"/>
      <c r="Z85" s="8">
        <v>320.942840262088</v>
      </c>
      <c r="AA85" s="8">
        <v>344.37894519835572</v>
      </c>
      <c r="AB85" s="8">
        <v>410.32553707952405</v>
      </c>
      <c r="AC85" s="8">
        <v>498.03858505317066</v>
      </c>
      <c r="AD85" s="8">
        <v>509.72</v>
      </c>
      <c r="AE85" s="8">
        <v>521.69014562106838</v>
      </c>
      <c r="AF85" s="8">
        <v>572.71647942465324</v>
      </c>
      <c r="AG85" s="8">
        <v>686.65078279795716</v>
      </c>
      <c r="AH85" s="8">
        <v>893.43572383864569</v>
      </c>
      <c r="AI85" s="8">
        <v>1082.0861965089928</v>
      </c>
      <c r="AJ85" s="8">
        <v>1176.8060003134106</v>
      </c>
      <c r="AK85" s="8">
        <v>1203.1967747278604</v>
      </c>
      <c r="AL85" s="8">
        <v>1173.679240531802</v>
      </c>
      <c r="AM85" s="8">
        <v>1145.0081618767092</v>
      </c>
      <c r="AN85" s="8">
        <v>1122.8586741695453</v>
      </c>
      <c r="AO85" s="8">
        <v>1147.6503102151044</v>
      </c>
      <c r="AP85" s="8">
        <v>1152.67106387031</v>
      </c>
      <c r="AQ85" s="8"/>
      <c r="AR85" s="8"/>
      <c r="AS85" s="8"/>
      <c r="AT85" s="8"/>
      <c r="AU85" s="8"/>
      <c r="AV85" s="8">
        <v>384.0584925964514</v>
      </c>
      <c r="AW85" s="8">
        <v>412.10347134346125</v>
      </c>
      <c r="AX85" s="8">
        <v>491.01892136276092</v>
      </c>
      <c r="AY85" s="8">
        <v>595.98135317239269</v>
      </c>
      <c r="AZ85" s="8">
        <v>609.96</v>
      </c>
      <c r="BA85" s="8">
        <v>624.28415840662888</v>
      </c>
      <c r="BB85" s="8">
        <v>685.34517733238147</v>
      </c>
      <c r="BC85" s="8">
        <v>821.6854576540884</v>
      </c>
      <c r="BD85" s="8">
        <v>1069.1361023946879</v>
      </c>
      <c r="BE85" s="8">
        <v>1294.8860088335266</v>
      </c>
      <c r="BF85" s="8">
        <v>1408.2331239723142</v>
      </c>
      <c r="BG85" s="8">
        <v>1439.8138285980651</v>
      </c>
      <c r="BH85" s="8">
        <v>1404.4914650293847</v>
      </c>
      <c r="BI85" s="8">
        <v>1370.1820183989594</v>
      </c>
      <c r="BJ85" s="8">
        <v>1343.6766791502312</v>
      </c>
      <c r="BK85" s="8">
        <v>1373.3437636718299</v>
      </c>
      <c r="BL85" s="8">
        <v>1379.3518836191131</v>
      </c>
    </row>
    <row r="86" spans="1:64" x14ac:dyDescent="0.2">
      <c r="A86" t="s">
        <v>42</v>
      </c>
      <c r="E86" s="8">
        <v>107.20932882833195</v>
      </c>
      <c r="F86" s="8">
        <v>117.36629386030356</v>
      </c>
      <c r="G86" s="8">
        <v>116.27772356601469</v>
      </c>
      <c r="H86" s="8">
        <v>100.51555946505158</v>
      </c>
      <c r="I86" s="8">
        <v>109.85798132278079</v>
      </c>
      <c r="J86" s="8">
        <v>111.93506953962077</v>
      </c>
      <c r="K86" s="8">
        <v>122.06555410603895</v>
      </c>
      <c r="L86" s="8">
        <v>130.68030960870652</v>
      </c>
      <c r="M86" s="8">
        <v>132.08030101934108</v>
      </c>
      <c r="N86" s="8">
        <v>107.32919035431134</v>
      </c>
      <c r="O86" s="8">
        <v>99.71905991958738</v>
      </c>
      <c r="P86" s="8">
        <v>98.379437454849636</v>
      </c>
      <c r="Q86" s="8">
        <v>98.403368001277499</v>
      </c>
      <c r="R86" s="8">
        <v>97.978130090549001</v>
      </c>
      <c r="S86" s="8">
        <v>99.620040482726495</v>
      </c>
      <c r="T86" s="8">
        <v>98.954560510629264</v>
      </c>
      <c r="U86" s="8"/>
      <c r="V86" s="8"/>
      <c r="W86" s="8"/>
      <c r="X86" s="8"/>
      <c r="Y86" s="8"/>
      <c r="Z86" s="8">
        <v>403.056361072095</v>
      </c>
      <c r="AA86" s="8">
        <v>432.11401950529125</v>
      </c>
      <c r="AB86" s="8">
        <v>507.15620994414957</v>
      </c>
      <c r="AC86" s="8">
        <v>589.70969584673526</v>
      </c>
      <c r="AD86" s="8">
        <v>592.75</v>
      </c>
      <c r="AE86" s="8">
        <v>651.18318429078317</v>
      </c>
      <c r="AF86" s="8">
        <v>728.902350166205</v>
      </c>
      <c r="AG86" s="8">
        <v>889.73869262231835</v>
      </c>
      <c r="AH86" s="8">
        <v>1162.7132782273034</v>
      </c>
      <c r="AI86" s="8">
        <v>1535.715197874471</v>
      </c>
      <c r="AJ86" s="8">
        <v>1648.2706880267799</v>
      </c>
      <c r="AK86" s="8">
        <v>1643.6400350304198</v>
      </c>
      <c r="AL86" s="8">
        <v>1617.0038202456203</v>
      </c>
      <c r="AM86" s="8">
        <v>1591.1862198310134</v>
      </c>
      <c r="AN86" s="8">
        <v>1559.0145044489193</v>
      </c>
      <c r="AO86" s="8">
        <v>1553.0908804635912</v>
      </c>
      <c r="AP86" s="8">
        <v>1536.8542550934092</v>
      </c>
      <c r="AQ86" s="8"/>
      <c r="AR86" s="8"/>
      <c r="AS86" s="8"/>
      <c r="AT86" s="8"/>
      <c r="AU86" s="8"/>
      <c r="AV86" s="8">
        <v>476.55507396670953</v>
      </c>
      <c r="AW86" s="8">
        <v>510.91149629707013</v>
      </c>
      <c r="AX86" s="8">
        <v>599.63788811009329</v>
      </c>
      <c r="AY86" s="8">
        <v>697.24528593374271</v>
      </c>
      <c r="AZ86" s="8">
        <v>700.84</v>
      </c>
      <c r="BA86" s="8">
        <v>769.92867630257695</v>
      </c>
      <c r="BB86" s="8">
        <v>861.82019922477116</v>
      </c>
      <c r="BC86" s="8">
        <v>1051.9856015814855</v>
      </c>
      <c r="BD86" s="8">
        <v>1374.7380411856993</v>
      </c>
      <c r="BE86" s="8">
        <v>1815.758143025465</v>
      </c>
      <c r="BF86" s="8">
        <v>1948.8385137017099</v>
      </c>
      <c r="BG86" s="8">
        <v>1943.3634452142041</v>
      </c>
      <c r="BH86" s="8">
        <v>1911.8700251049188</v>
      </c>
      <c r="BI86" s="8">
        <v>1881.3444965101096</v>
      </c>
      <c r="BJ86" s="8">
        <v>1843.3061582420594</v>
      </c>
      <c r="BK86" s="8">
        <v>1836.30234106133</v>
      </c>
      <c r="BL86" s="8">
        <v>1817.1049112436353</v>
      </c>
    </row>
    <row r="87" spans="1:64" x14ac:dyDescent="0.2">
      <c r="A87" t="s">
        <v>43</v>
      </c>
      <c r="E87" s="8">
        <v>108.05389743307055</v>
      </c>
      <c r="F87" s="8">
        <v>119.83468017100287</v>
      </c>
      <c r="G87" s="8">
        <v>119.69557542578698</v>
      </c>
      <c r="H87" s="8">
        <v>102.34936137562885</v>
      </c>
      <c r="I87" s="8">
        <v>103.01627244054256</v>
      </c>
      <c r="J87" s="8">
        <v>109.7163864653181</v>
      </c>
      <c r="K87" s="8">
        <v>124.63137573894485</v>
      </c>
      <c r="L87" s="8">
        <v>125.71432448127885</v>
      </c>
      <c r="M87" s="8">
        <v>126.77508526251924</v>
      </c>
      <c r="N87" s="8">
        <v>108.65872972969282</v>
      </c>
      <c r="O87" s="8">
        <v>102.03067829936136</v>
      </c>
      <c r="P87" s="8">
        <v>99.854100383023848</v>
      </c>
      <c r="Q87" s="8">
        <v>100.14439675074738</v>
      </c>
      <c r="R87" s="8">
        <v>96.668372077499939</v>
      </c>
      <c r="S87" s="8">
        <v>100.71040966312556</v>
      </c>
      <c r="T87" s="8">
        <v>100.22169189538963</v>
      </c>
      <c r="U87" s="8"/>
      <c r="V87" s="8"/>
      <c r="W87" s="8"/>
      <c r="X87" s="8"/>
      <c r="Y87" s="8"/>
      <c r="Z87" s="8">
        <v>384.15733669919837</v>
      </c>
      <c r="AA87" s="8">
        <v>415.0969745785672</v>
      </c>
      <c r="AB87" s="8">
        <v>497.43013188573514</v>
      </c>
      <c r="AC87" s="8">
        <v>595.40185870188179</v>
      </c>
      <c r="AD87" s="8">
        <v>609.39</v>
      </c>
      <c r="AE87" s="8">
        <v>627.7708626254223</v>
      </c>
      <c r="AF87" s="8">
        <v>688.76750575476956</v>
      </c>
      <c r="AG87" s="8">
        <v>858.42041806498537</v>
      </c>
      <c r="AH87" s="8">
        <v>1079.1574297797661</v>
      </c>
      <c r="AI87" s="8">
        <v>1368.1027517201096</v>
      </c>
      <c r="AJ87" s="8">
        <v>1486.5630714160445</v>
      </c>
      <c r="AK87" s="8">
        <v>1516.75038511361</v>
      </c>
      <c r="AL87" s="8">
        <v>1514.5374521112451</v>
      </c>
      <c r="AM87" s="8">
        <v>1516.7243949809456</v>
      </c>
      <c r="AN87" s="8">
        <v>1466.1927815303902</v>
      </c>
      <c r="AO87" s="8">
        <v>1476.6087567304317</v>
      </c>
      <c r="AP87" s="8">
        <v>1479.8822786707165</v>
      </c>
      <c r="AQ87" s="8"/>
      <c r="AR87" s="8"/>
      <c r="AS87" s="8"/>
      <c r="AT87" s="8"/>
      <c r="AU87" s="8"/>
      <c r="AV87" s="8">
        <v>454.91304235750914</v>
      </c>
      <c r="AW87" s="8">
        <v>491.55127219864363</v>
      </c>
      <c r="AX87" s="8">
        <v>589.04889491574045</v>
      </c>
      <c r="AY87" s="8">
        <v>705.06546430863477</v>
      </c>
      <c r="AZ87" s="8">
        <v>721.63</v>
      </c>
      <c r="BA87" s="8">
        <v>743.39632681268733</v>
      </c>
      <c r="BB87" s="8">
        <v>815.62758689478721</v>
      </c>
      <c r="BC87" s="8">
        <v>1016.527882453331</v>
      </c>
      <c r="BD87" s="8">
        <v>1277.9211605900534</v>
      </c>
      <c r="BE87" s="8">
        <v>1620.0856409258156</v>
      </c>
      <c r="BF87" s="8">
        <v>1760.3644779631438</v>
      </c>
      <c r="BG87" s="8">
        <v>1796.1118174068074</v>
      </c>
      <c r="BH87" s="8">
        <v>1793.4912971447477</v>
      </c>
      <c r="BI87" s="8">
        <v>1796.0810403027615</v>
      </c>
      <c r="BJ87" s="8">
        <v>1736.2423028533049</v>
      </c>
      <c r="BK87" s="8">
        <v>1748.5767359480487</v>
      </c>
      <c r="BL87" s="8">
        <v>1752.453188856314</v>
      </c>
    </row>
    <row r="88" spans="1:64" x14ac:dyDescent="0.2">
      <c r="A88" s="4" t="s">
        <v>44</v>
      </c>
      <c r="E88" s="8">
        <v>106.24518341975275</v>
      </c>
      <c r="F88" s="8">
        <v>114.20135258551871</v>
      </c>
      <c r="G88" s="8">
        <v>118.23399076539339</v>
      </c>
      <c r="H88" s="8">
        <v>106.19485789813632</v>
      </c>
      <c r="I88" s="8">
        <v>103.3892037545809</v>
      </c>
      <c r="J88" s="8">
        <v>106.41705498562359</v>
      </c>
      <c r="K88" s="8">
        <v>111.65157258193841</v>
      </c>
      <c r="L88" s="8">
        <v>124.79825157023093</v>
      </c>
      <c r="M88" s="8">
        <v>119.12349476779796</v>
      </c>
      <c r="N88" s="8">
        <v>108.15438065372041</v>
      </c>
      <c r="O88" s="8">
        <v>103.28203082300379</v>
      </c>
      <c r="P88" s="8">
        <v>100.13326496038366</v>
      </c>
      <c r="Q88" s="8">
        <v>99.94248126066239</v>
      </c>
      <c r="R88" s="8">
        <v>98.70056102031765</v>
      </c>
      <c r="S88" s="8">
        <v>101.0918427128411</v>
      </c>
      <c r="T88" s="8">
        <v>99.965549031212106</v>
      </c>
      <c r="U88" s="8"/>
      <c r="V88" s="8"/>
      <c r="W88" s="8"/>
      <c r="X88" s="8"/>
      <c r="Y88" s="8"/>
      <c r="Z88" s="8">
        <v>441.93961021857825</v>
      </c>
      <c r="AA88" s="8">
        <v>469.53954948126886</v>
      </c>
      <c r="AB88" s="8">
        <v>536.22051643155999</v>
      </c>
      <c r="AC88" s="8">
        <v>633.99491587983528</v>
      </c>
      <c r="AD88" s="8">
        <v>673.27</v>
      </c>
      <c r="AE88" s="8">
        <v>696.08849211846677</v>
      </c>
      <c r="AF88" s="8">
        <v>740.7568734063068</v>
      </c>
      <c r="AG88" s="8">
        <v>827.06669816694034</v>
      </c>
      <c r="AH88" s="8">
        <v>1032.1647786319807</v>
      </c>
      <c r="AI88" s="8">
        <v>1229.5507560687211</v>
      </c>
      <c r="AJ88" s="8">
        <v>1329.8130050492618</v>
      </c>
      <c r="AK88" s="8">
        <v>1373.4578777632914</v>
      </c>
      <c r="AL88" s="8">
        <v>1375.2882158599791</v>
      </c>
      <c r="AM88" s="8">
        <v>1374.4971674159578</v>
      </c>
      <c r="AN88" s="8">
        <v>1356.6364154479249</v>
      </c>
      <c r="AO88" s="8">
        <v>1371.4487512897419</v>
      </c>
      <c r="AP88" s="8">
        <v>1370.9762739084931</v>
      </c>
      <c r="AQ88" s="8"/>
      <c r="AR88" s="8"/>
      <c r="AS88" s="8"/>
      <c r="AT88" s="8"/>
      <c r="AU88" s="8"/>
      <c r="AV88" s="8">
        <v>505.87371991496974</v>
      </c>
      <c r="AW88" s="8">
        <v>537.46646159598595</v>
      </c>
      <c r="AX88" s="8">
        <v>613.79396883614345</v>
      </c>
      <c r="AY88" s="8">
        <v>725.7131044322673</v>
      </c>
      <c r="AZ88" s="8">
        <v>770.67</v>
      </c>
      <c r="BA88" s="8">
        <v>796.78957657542855</v>
      </c>
      <c r="BB88" s="8">
        <v>847.92000182399113</v>
      </c>
      <c r="BC88" s="8">
        <v>946.71601627328687</v>
      </c>
      <c r="BD88" s="8">
        <v>1181.4850356444051</v>
      </c>
      <c r="BE88" s="8">
        <v>1407.4262646181787</v>
      </c>
      <c r="BF88" s="8">
        <v>1522.1931596555833</v>
      </c>
      <c r="BG88" s="8">
        <v>1572.1520083411349</v>
      </c>
      <c r="BH88" s="8">
        <v>1574.2471360922218</v>
      </c>
      <c r="BI88" s="8">
        <v>1573.3416489854831</v>
      </c>
      <c r="BJ88" s="8">
        <v>1552.8970343149886</v>
      </c>
      <c r="BK88" s="8">
        <v>1569.8522274220825</v>
      </c>
      <c r="BL88" s="8">
        <v>1569.311398121197</v>
      </c>
    </row>
    <row r="89" spans="1:64" x14ac:dyDescent="0.2">
      <c r="A89" t="s">
        <v>45</v>
      </c>
      <c r="E89" s="8">
        <v>106.81115376019987</v>
      </c>
      <c r="F89" s="8">
        <v>113.78901123896755</v>
      </c>
      <c r="G89" s="8">
        <v>117.19685570143744</v>
      </c>
      <c r="H89" s="8">
        <v>100.51117159723212</v>
      </c>
      <c r="I89" s="8">
        <v>109.59887662650853</v>
      </c>
      <c r="J89" s="8">
        <v>114.33206640042211</v>
      </c>
      <c r="K89" s="8">
        <v>117.30447462290434</v>
      </c>
      <c r="L89" s="8">
        <v>131.77879296099889</v>
      </c>
      <c r="M89" s="8">
        <v>128.34077791148206</v>
      </c>
      <c r="N89" s="8">
        <v>110.10563456518872</v>
      </c>
      <c r="O89" s="8">
        <v>100.11824408758399</v>
      </c>
      <c r="P89" s="8">
        <v>98.169367689092795</v>
      </c>
      <c r="Q89" s="8">
        <v>98.683661738379811</v>
      </c>
      <c r="R89" s="8">
        <v>97.768074264330608</v>
      </c>
      <c r="S89" s="8">
        <v>101.97503507488491</v>
      </c>
      <c r="T89" s="8">
        <v>100.29902334236827</v>
      </c>
      <c r="U89" s="8"/>
      <c r="V89" s="8"/>
      <c r="W89" s="8"/>
      <c r="X89" s="8"/>
      <c r="Y89" s="8"/>
      <c r="Z89" s="8">
        <v>414.1695558805846</v>
      </c>
      <c r="AA89" s="8">
        <v>442.37928115954816</v>
      </c>
      <c r="AB89" s="8">
        <v>503.37900995750209</v>
      </c>
      <c r="AC89" s="8">
        <v>589.94437193121814</v>
      </c>
      <c r="AD89" s="8">
        <v>592.96</v>
      </c>
      <c r="AE89" s="8">
        <v>649.87749884454502</v>
      </c>
      <c r="AF89" s="8">
        <v>743.01837350034759</v>
      </c>
      <c r="AG89" s="8">
        <v>871.59379938623192</v>
      </c>
      <c r="AH89" s="8">
        <v>1148.5757883540866</v>
      </c>
      <c r="AI89" s="8">
        <v>1474.0911016765724</v>
      </c>
      <c r="AJ89" s="8">
        <v>1623.0573615699711</v>
      </c>
      <c r="AK89" s="8">
        <v>1624.9765309381241</v>
      </c>
      <c r="AL89" s="8">
        <v>1595.229185518112</v>
      </c>
      <c r="AM89" s="8">
        <v>1574.2305733886049</v>
      </c>
      <c r="AN89" s="8">
        <v>1539.0949160823691</v>
      </c>
      <c r="AO89" s="8">
        <v>1569.4925805107662</v>
      </c>
      <c r="AP89" s="8">
        <v>1574.1857296832316</v>
      </c>
      <c r="AQ89" s="8"/>
      <c r="AR89" s="8"/>
      <c r="AS89" s="8"/>
      <c r="AT89" s="8"/>
      <c r="AU89" s="8"/>
      <c r="AV89" s="8">
        <v>494.23609694674656</v>
      </c>
      <c r="AW89" s="8">
        <v>527.8992774482</v>
      </c>
      <c r="AX89" s="8">
        <v>600.69136814596072</v>
      </c>
      <c r="AY89" s="8">
        <v>703.99139593701204</v>
      </c>
      <c r="AZ89" s="8">
        <v>707.59</v>
      </c>
      <c r="BA89" s="8">
        <v>775.51069112151174</v>
      </c>
      <c r="BB89" s="8">
        <v>886.65739831541919</v>
      </c>
      <c r="BC89" s="8">
        <v>1040.0888027990147</v>
      </c>
      <c r="BD89" s="8">
        <v>1370.6164700510458</v>
      </c>
      <c r="BE89" s="8">
        <v>1759.0598398464076</v>
      </c>
      <c r="BF89" s="8">
        <v>1936.8239990442794</v>
      </c>
      <c r="BG89" s="8">
        <v>1939.1141789100568</v>
      </c>
      <c r="BH89" s="8">
        <v>1903.6161282055464</v>
      </c>
      <c r="BI89" s="8">
        <v>1878.5581007556041</v>
      </c>
      <c r="BJ89" s="8">
        <v>1836.6300790453377</v>
      </c>
      <c r="BK89" s="8">
        <v>1872.9041673023694</v>
      </c>
      <c r="BL89" s="8">
        <v>1878.5045879427919</v>
      </c>
    </row>
    <row r="90" spans="1:64" x14ac:dyDescent="0.2">
      <c r="A90" t="s">
        <v>46</v>
      </c>
      <c r="E90" s="8">
        <v>105.82106543074391</v>
      </c>
      <c r="F90" s="8">
        <v>114.24672407295847</v>
      </c>
      <c r="G90" s="8">
        <v>119.41399112157804</v>
      </c>
      <c r="H90" s="8">
        <v>103.66793494724784</v>
      </c>
      <c r="I90" s="8">
        <v>104.53674842652291</v>
      </c>
      <c r="J90" s="8">
        <v>109.98588784162942</v>
      </c>
      <c r="K90" s="8">
        <v>120.06388562444153</v>
      </c>
      <c r="L90" s="8">
        <v>131.15916057988474</v>
      </c>
      <c r="M90" s="8">
        <v>132.79398764860409</v>
      </c>
      <c r="N90" s="8">
        <v>111.36787124306255</v>
      </c>
      <c r="O90" s="8">
        <v>99.402212414188767</v>
      </c>
      <c r="P90" s="8">
        <v>96.691937968518914</v>
      </c>
      <c r="Q90" s="8">
        <v>96.61097121336644</v>
      </c>
      <c r="R90" s="8">
        <v>99.110549554650461</v>
      </c>
      <c r="S90" s="8">
        <v>104.04502825117461</v>
      </c>
      <c r="T90" s="8">
        <v>100.17521044036664</v>
      </c>
      <c r="U90" s="8"/>
      <c r="V90" s="8"/>
      <c r="W90" s="8"/>
      <c r="X90" s="8"/>
      <c r="Y90" s="8"/>
      <c r="Z90" s="8">
        <v>383.36699514348999</v>
      </c>
      <c r="AA90" s="8">
        <v>405.68303877066938</v>
      </c>
      <c r="AB90" s="8">
        <v>463.47958191511975</v>
      </c>
      <c r="AC90" s="8">
        <v>553.45946679844815</v>
      </c>
      <c r="AD90" s="8">
        <v>573.76</v>
      </c>
      <c r="AE90" s="8">
        <v>599.79004777201772</v>
      </c>
      <c r="AF90" s="8">
        <v>659.68440922778689</v>
      </c>
      <c r="AG90" s="8">
        <v>792.04273457752288</v>
      </c>
      <c r="AH90" s="8">
        <v>1038.8366021058434</v>
      </c>
      <c r="AI90" s="8">
        <v>1379.5125490896121</v>
      </c>
      <c r="AJ90" s="8">
        <v>1536.3337594520094</v>
      </c>
      <c r="AK90" s="8">
        <v>1527.1497469613782</v>
      </c>
      <c r="AL90" s="8">
        <v>1476.6306860182892</v>
      </c>
      <c r="AM90" s="8">
        <v>1426.5872469968649</v>
      </c>
      <c r="AN90" s="8">
        <v>1413.8984603751514</v>
      </c>
      <c r="AO90" s="8">
        <v>1471.0910525402492</v>
      </c>
      <c r="AP90" s="8">
        <v>1473.6685576515993</v>
      </c>
      <c r="AQ90" s="8"/>
      <c r="AR90" s="8"/>
      <c r="AS90" s="8"/>
      <c r="AT90" s="8"/>
      <c r="AU90" s="8"/>
      <c r="AV90" s="8">
        <v>450.37069402976499</v>
      </c>
      <c r="AW90" s="8">
        <v>476.58706681013308</v>
      </c>
      <c r="AX90" s="8">
        <v>544.48511118597901</v>
      </c>
      <c r="AY90" s="8">
        <v>650.19140232993936</v>
      </c>
      <c r="AZ90" s="8">
        <v>674.04</v>
      </c>
      <c r="BA90" s="8">
        <v>704.61949909413488</v>
      </c>
      <c r="BB90" s="8">
        <v>774.9820119839261</v>
      </c>
      <c r="BC90" s="8">
        <v>930.47351647837684</v>
      </c>
      <c r="BD90" s="8">
        <v>1220.4012536311745</v>
      </c>
      <c r="BE90" s="8">
        <v>1620.6194900103912</v>
      </c>
      <c r="BF90" s="8">
        <v>1804.8494269747498</v>
      </c>
      <c r="BG90" s="8">
        <v>1794.0602611577094</v>
      </c>
      <c r="BH90" s="8">
        <v>1734.7116348364607</v>
      </c>
      <c r="BI90" s="8">
        <v>1675.9217581667715</v>
      </c>
      <c r="BJ90" s="8">
        <v>1661.0152646250472</v>
      </c>
      <c r="BK90" s="8">
        <v>1728.2038013354531</v>
      </c>
      <c r="BL90" s="8">
        <v>1731.2317948262062</v>
      </c>
    </row>
    <row r="91" spans="1:64" x14ac:dyDescent="0.2">
      <c r="A91" t="s">
        <v>47</v>
      </c>
      <c r="E91" s="8">
        <v>105.98422336819843</v>
      </c>
      <c r="F91" s="8">
        <v>114.70649849246888</v>
      </c>
      <c r="G91" s="8">
        <v>118.17956731778658</v>
      </c>
      <c r="H91" s="8">
        <v>106.63816194614813</v>
      </c>
      <c r="I91" s="8">
        <v>103.470214091177</v>
      </c>
      <c r="J91" s="8">
        <v>108.25865054806673</v>
      </c>
      <c r="K91" s="8">
        <v>113.07856946560256</v>
      </c>
      <c r="L91" s="8">
        <v>126.59959514306402</v>
      </c>
      <c r="M91" s="8">
        <v>122.23198061602072</v>
      </c>
      <c r="N91" s="8">
        <v>109.48207960370915</v>
      </c>
      <c r="O91" s="8">
        <v>102.53689842866589</v>
      </c>
      <c r="P91" s="8">
        <v>99.407765265659009</v>
      </c>
      <c r="Q91" s="8">
        <v>98.650713178729632</v>
      </c>
      <c r="R91" s="8">
        <v>98.222857721550199</v>
      </c>
      <c r="S91" s="8">
        <v>100.81459862232441</v>
      </c>
      <c r="T91" s="8">
        <v>101.94706926823207</v>
      </c>
      <c r="U91" s="8"/>
      <c r="V91" s="8"/>
      <c r="W91" s="8"/>
      <c r="X91" s="8"/>
      <c r="Y91" s="8"/>
      <c r="Z91" s="8">
        <v>364.32584463021118</v>
      </c>
      <c r="AA91" s="8">
        <v>386.1279169609586</v>
      </c>
      <c r="AB91" s="8">
        <v>442.91381324782344</v>
      </c>
      <c r="AC91" s="8">
        <v>523.43362808698703</v>
      </c>
      <c r="AD91" s="8">
        <v>558.17999999999995</v>
      </c>
      <c r="AE91" s="8">
        <v>577.55004101413169</v>
      </c>
      <c r="AF91" s="8">
        <v>625.24788064170491</v>
      </c>
      <c r="AG91" s="8">
        <v>707.02135904363797</v>
      </c>
      <c r="AH91" s="8">
        <v>895.08617812423472</v>
      </c>
      <c r="AI91" s="8">
        <v>1094.0815637414953</v>
      </c>
      <c r="AJ91" s="8">
        <v>1197.8232485449698</v>
      </c>
      <c r="AK91" s="8">
        <v>1228.2108077155019</v>
      </c>
      <c r="AL91" s="8">
        <v>1220.9369167012806</v>
      </c>
      <c r="AM91" s="8">
        <v>1204.4629757882053</v>
      </c>
      <c r="AN91" s="8">
        <v>1183.0579550171985</v>
      </c>
      <c r="AO91" s="8">
        <v>1192.695128820068</v>
      </c>
      <c r="AP91" s="8">
        <v>1215.9177291370245</v>
      </c>
      <c r="AQ91" s="8"/>
      <c r="AR91" s="8"/>
      <c r="AS91" s="8"/>
      <c r="AT91" s="8"/>
      <c r="AU91" s="8"/>
      <c r="AV91" s="8">
        <v>435.05275803472176</v>
      </c>
      <c r="AW91" s="8">
        <v>461.08728684502734</v>
      </c>
      <c r="AX91" s="8">
        <v>528.89708173385691</v>
      </c>
      <c r="AY91" s="8">
        <v>625.04828274947215</v>
      </c>
      <c r="AZ91" s="8">
        <v>666.54</v>
      </c>
      <c r="BA91" s="8">
        <v>689.6703650033312</v>
      </c>
      <c r="BB91" s="8">
        <v>746.62783038253247</v>
      </c>
      <c r="BC91" s="8">
        <v>844.27606982863313</v>
      </c>
      <c r="BD91" s="8">
        <v>1068.850086292822</v>
      </c>
      <c r="BE91" s="8">
        <v>1306.4766302917631</v>
      </c>
      <c r="BF91" s="8">
        <v>1430.3577843798851</v>
      </c>
      <c r="BG91" s="8">
        <v>1466.6445085361186</v>
      </c>
      <c r="BH91" s="8">
        <v>1457.9585303272629</v>
      </c>
      <c r="BI91" s="8">
        <v>1438.2864880179698</v>
      </c>
      <c r="BJ91" s="8">
        <v>1412.7260907541715</v>
      </c>
      <c r="BK91" s="8">
        <v>1424.2341380266726</v>
      </c>
      <c r="BL91" s="8">
        <v>1451.9649632358598</v>
      </c>
    </row>
    <row r="92" spans="1:64" x14ac:dyDescent="0.2">
      <c r="A92" t="s">
        <v>48</v>
      </c>
      <c r="E92" s="8">
        <v>106.74974080670231</v>
      </c>
      <c r="F92" s="8">
        <v>112.5030662749531</v>
      </c>
      <c r="G92" s="8">
        <v>116.85574497218416</v>
      </c>
      <c r="H92" s="8">
        <v>107.36018947799732</v>
      </c>
      <c r="I92" s="8">
        <v>105.17698232879007</v>
      </c>
      <c r="J92" s="8">
        <v>112.31054729907706</v>
      </c>
      <c r="K92" s="8">
        <v>114.91582801070658</v>
      </c>
      <c r="L92" s="8">
        <v>133.0026435302255</v>
      </c>
      <c r="M92" s="8">
        <v>122.89315636128978</v>
      </c>
      <c r="N92" s="8">
        <v>107.07188377423964</v>
      </c>
      <c r="O92" s="8">
        <v>102.30241030843953</v>
      </c>
      <c r="P92" s="8">
        <v>98.247224639556109</v>
      </c>
      <c r="Q92" s="8">
        <v>97.838639584055315</v>
      </c>
      <c r="R92" s="8">
        <v>97.8408616893595</v>
      </c>
      <c r="S92" s="8">
        <v>102.15118978414716</v>
      </c>
      <c r="T92" s="8">
        <v>99.327228356258303</v>
      </c>
      <c r="U92" s="8"/>
      <c r="V92" s="8"/>
      <c r="W92" s="8"/>
      <c r="X92" s="8"/>
      <c r="Y92" s="8"/>
      <c r="Z92" s="8">
        <v>374.63525582561857</v>
      </c>
      <c r="AA92" s="8">
        <v>399.92216456437393</v>
      </c>
      <c r="AB92" s="8">
        <v>449.92469784808458</v>
      </c>
      <c r="AC92" s="8">
        <v>525.76285748422788</v>
      </c>
      <c r="AD92" s="8">
        <v>564.46</v>
      </c>
      <c r="AE92" s="8">
        <v>593.68199445308846</v>
      </c>
      <c r="AF92" s="8">
        <v>666.76749718633994</v>
      </c>
      <c r="AG92" s="8">
        <v>766.22139029794732</v>
      </c>
      <c r="AH92" s="8">
        <v>1019.0947043903167</v>
      </c>
      <c r="AI92" s="8">
        <v>1252.3976485360158</v>
      </c>
      <c r="AJ92" s="8">
        <v>1340.9657546317931</v>
      </c>
      <c r="AK92" s="8">
        <v>1371.8402883990793</v>
      </c>
      <c r="AL92" s="8">
        <v>1347.7950098393778</v>
      </c>
      <c r="AM92" s="8">
        <v>1318.6643020086317</v>
      </c>
      <c r="AN92" s="8">
        <v>1290.1925158752233</v>
      </c>
      <c r="AO92" s="8">
        <v>1317.9470054725623</v>
      </c>
      <c r="AP92" s="8">
        <v>1309.0802317402001</v>
      </c>
      <c r="AQ92" s="8"/>
      <c r="AR92" s="8"/>
      <c r="AS92" s="8"/>
      <c r="AT92" s="8"/>
      <c r="AU92" s="8"/>
      <c r="AV92" s="8">
        <v>454.35957097598055</v>
      </c>
      <c r="AW92" s="8">
        <v>485.02766434730381</v>
      </c>
      <c r="AX92" s="8">
        <v>545.67099467250421</v>
      </c>
      <c r="AY92" s="8">
        <v>637.6479059216822</v>
      </c>
      <c r="AZ92" s="8">
        <v>684.58</v>
      </c>
      <c r="BA92" s="8">
        <v>720.02058562643106</v>
      </c>
      <c r="BB92" s="8">
        <v>808.65906038306446</v>
      </c>
      <c r="BC92" s="8">
        <v>929.27725502279839</v>
      </c>
      <c r="BD92" s="8">
        <v>1235.9633149054371</v>
      </c>
      <c r="BE92" s="8">
        <v>1518.9143291549192</v>
      </c>
      <c r="BF92" s="8">
        <v>1626.3301851430267</v>
      </c>
      <c r="BG92" s="8">
        <v>1663.7749789750235</v>
      </c>
      <c r="BH92" s="8">
        <v>1634.6127410903187</v>
      </c>
      <c r="BI92" s="8">
        <v>1599.2828683504042</v>
      </c>
      <c r="BJ92" s="8">
        <v>1564.7521392443402</v>
      </c>
      <c r="BK92" s="8">
        <v>1598.4129274109887</v>
      </c>
      <c r="BL92" s="8">
        <v>1587.6592584854661</v>
      </c>
    </row>
    <row r="93" spans="1:64" x14ac:dyDescent="0.2">
      <c r="A93" t="s">
        <v>49</v>
      </c>
      <c r="E93" s="8">
        <v>104.14772381396975</v>
      </c>
      <c r="F93" s="8">
        <v>111.73067442560566</v>
      </c>
      <c r="G93" s="8">
        <v>117.86738520364136</v>
      </c>
      <c r="H93" s="8">
        <v>104.56268347085165</v>
      </c>
      <c r="I93" s="8">
        <v>108.95984029299913</v>
      </c>
      <c r="J93" s="8">
        <v>109.50196634696489</v>
      </c>
      <c r="K93" s="8">
        <v>112.61707506777196</v>
      </c>
      <c r="L93" s="8">
        <v>129.38720432793579</v>
      </c>
      <c r="M93" s="8">
        <v>125.27156416306181</v>
      </c>
      <c r="N93" s="8">
        <v>111.51706944606724</v>
      </c>
      <c r="O93" s="8">
        <v>103.91759529800503</v>
      </c>
      <c r="P93" s="8">
        <v>100.05764437315889</v>
      </c>
      <c r="Q93" s="8">
        <v>95.880499076357012</v>
      </c>
      <c r="R93" s="8">
        <v>95.631125493761473</v>
      </c>
      <c r="S93" s="8">
        <v>104.82488798214114</v>
      </c>
      <c r="T93" s="8">
        <v>100.52255351330392</v>
      </c>
      <c r="U93" s="8"/>
      <c r="V93" s="8"/>
      <c r="W93" s="8"/>
      <c r="X93" s="8"/>
      <c r="Y93" s="8"/>
      <c r="Z93" s="8">
        <v>381.37748828416017</v>
      </c>
      <c r="AA93" s="8">
        <v>397.19597318684197</v>
      </c>
      <c r="AB93" s="8">
        <v>443.78973963300638</v>
      </c>
      <c r="AC93" s="8">
        <v>523.08336190747275</v>
      </c>
      <c r="AD93" s="8">
        <v>546.95000000000005</v>
      </c>
      <c r="AE93" s="8">
        <v>595.95584648255874</v>
      </c>
      <c r="AF93" s="8">
        <v>652.58337045810117</v>
      </c>
      <c r="AG93" s="8">
        <v>734.92030418859622</v>
      </c>
      <c r="AH93" s="8">
        <v>950.8928356279863</v>
      </c>
      <c r="AI93" s="8">
        <v>1191.1983287056707</v>
      </c>
      <c r="AJ93" s="8">
        <v>1328.3894674630953</v>
      </c>
      <c r="AK93" s="8">
        <v>1380.4303907796236</v>
      </c>
      <c r="AL93" s="8">
        <v>1381.2261312252833</v>
      </c>
      <c r="AM93" s="8">
        <v>1324.3265079918594</v>
      </c>
      <c r="AN93" s="8">
        <v>1266.4683448048443</v>
      </c>
      <c r="AO93" s="8">
        <v>1327.5740237709549</v>
      </c>
      <c r="AP93" s="8">
        <v>1334.5113084738803</v>
      </c>
      <c r="AQ93" s="8"/>
      <c r="AR93" s="8"/>
      <c r="AS93" s="8"/>
      <c r="AT93" s="8"/>
      <c r="AU93" s="8"/>
      <c r="AV93" s="8">
        <v>454.66862603632774</v>
      </c>
      <c r="AW93" s="8">
        <v>473.52702491308554</v>
      </c>
      <c r="AX93" s="8">
        <v>529.07493852289622</v>
      </c>
      <c r="AY93" s="8">
        <v>623.60679580471083</v>
      </c>
      <c r="AZ93" s="8">
        <v>652.05999999999995</v>
      </c>
      <c r="BA93" s="8">
        <v>710.48353461452996</v>
      </c>
      <c r="BB93" s="8">
        <v>777.99344097432925</v>
      </c>
      <c r="BC93" s="8">
        <v>876.15345744440253</v>
      </c>
      <c r="BD93" s="8">
        <v>1133.6304642098632</v>
      </c>
      <c r="BE93" s="8">
        <v>1420.1166143446742</v>
      </c>
      <c r="BF93" s="8">
        <v>1583.6724310338893</v>
      </c>
      <c r="BG93" s="8">
        <v>1645.7143077278749</v>
      </c>
      <c r="BH93" s="8">
        <v>1646.6629694245507</v>
      </c>
      <c r="BI93" s="8">
        <v>1578.8286731898195</v>
      </c>
      <c r="BJ93" s="8">
        <v>1509.8516297896454</v>
      </c>
      <c r="BK93" s="8">
        <v>1582.7002796235281</v>
      </c>
      <c r="BL93" s="8">
        <v>1590.9707355397718</v>
      </c>
    </row>
    <row r="94" spans="1:64" x14ac:dyDescent="0.2">
      <c r="A94" s="4" t="s">
        <v>50</v>
      </c>
      <c r="E94" s="8">
        <v>105.6</v>
      </c>
      <c r="F94" s="8">
        <v>118.5</v>
      </c>
      <c r="G94" s="8">
        <v>121.3</v>
      </c>
      <c r="H94" s="8">
        <v>105</v>
      </c>
      <c r="I94" s="8">
        <v>102.1</v>
      </c>
      <c r="J94" s="8">
        <v>104.6</v>
      </c>
      <c r="K94" s="8">
        <v>116.7</v>
      </c>
      <c r="L94" s="8">
        <v>122.5</v>
      </c>
      <c r="M94" s="8">
        <v>118.3</v>
      </c>
      <c r="N94" s="8">
        <v>109.1</v>
      </c>
      <c r="O94" s="8">
        <v>103.1</v>
      </c>
      <c r="P94" s="8">
        <v>96.4</v>
      </c>
      <c r="Q94" s="8">
        <v>99.3</v>
      </c>
      <c r="R94" s="8">
        <v>96.7</v>
      </c>
      <c r="S94" s="8">
        <v>101.7</v>
      </c>
      <c r="T94" s="8">
        <v>99.6</v>
      </c>
      <c r="U94" s="8"/>
      <c r="V94" s="8"/>
      <c r="W94" s="8"/>
      <c r="X94" s="8"/>
      <c r="Y94" s="8"/>
      <c r="Z94" s="8">
        <v>319.81535106959052</v>
      </c>
      <c r="AA94" s="8">
        <v>337.72501072948762</v>
      </c>
      <c r="AB94" s="8">
        <v>400.20413771444277</v>
      </c>
      <c r="AC94" s="8">
        <v>485.44761904761913</v>
      </c>
      <c r="AD94" s="8">
        <v>509.72</v>
      </c>
      <c r="AE94" s="8">
        <v>520.42412000000002</v>
      </c>
      <c r="AF94" s="8">
        <v>544.3636295199999</v>
      </c>
      <c r="AG94" s="8">
        <v>635.27235564983994</v>
      </c>
      <c r="AH94" s="8">
        <v>778.2086356710538</v>
      </c>
      <c r="AI94" s="8">
        <v>920.62081599885664</v>
      </c>
      <c r="AJ94" s="8">
        <v>1004.3973102547525</v>
      </c>
      <c r="AK94" s="8">
        <v>1035.5336268726496</v>
      </c>
      <c r="AL94" s="8">
        <v>998.25441630523437</v>
      </c>
      <c r="AM94" s="8">
        <v>991.26663539109768</v>
      </c>
      <c r="AN94" s="8">
        <v>958.55483642319143</v>
      </c>
      <c r="AO94" s="8">
        <v>974.85026864238557</v>
      </c>
      <c r="AP94" s="8">
        <v>970.95086756781598</v>
      </c>
      <c r="AQ94" s="8"/>
      <c r="AR94" s="8"/>
      <c r="AS94" s="8"/>
      <c r="AT94" s="8"/>
      <c r="AU94" s="8"/>
      <c r="AV94" s="8">
        <v>382.70927477518524</v>
      </c>
      <c r="AW94" s="8">
        <v>404.14099416259563</v>
      </c>
      <c r="AX94" s="8">
        <v>478.90707808267581</v>
      </c>
      <c r="AY94" s="8">
        <v>580.91428571428582</v>
      </c>
      <c r="AZ94" s="8">
        <v>609.96</v>
      </c>
      <c r="BA94" s="8">
        <v>622.76915999999994</v>
      </c>
      <c r="BB94" s="8">
        <v>651.41654135999988</v>
      </c>
      <c r="BC94" s="8">
        <v>760.20310376711984</v>
      </c>
      <c r="BD94" s="8">
        <v>931.2488021147218</v>
      </c>
      <c r="BE94" s="8">
        <v>1101.6673329017158</v>
      </c>
      <c r="BF94" s="8">
        <v>1201.9190601957719</v>
      </c>
      <c r="BG94" s="8">
        <v>1239.1785510618406</v>
      </c>
      <c r="BH94" s="8">
        <v>1194.5681232236145</v>
      </c>
      <c r="BI94" s="8">
        <v>1186.2061463610492</v>
      </c>
      <c r="BJ94" s="8">
        <v>1147.0613435311343</v>
      </c>
      <c r="BK94" s="8">
        <v>1166.5613863711637</v>
      </c>
      <c r="BL94" s="8">
        <v>1161.8951408256789</v>
      </c>
    </row>
    <row r="95" spans="1:64" x14ac:dyDescent="0.2">
      <c r="A95" s="4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</row>
    <row r="96" spans="1:64" x14ac:dyDescent="0.2">
      <c r="A96" t="s">
        <v>51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</row>
    <row r="97" spans="1:64" x14ac:dyDescent="0.2">
      <c r="A97" t="s">
        <v>52</v>
      </c>
      <c r="E97" s="8">
        <v>106.8743453191519</v>
      </c>
      <c r="F97" s="8">
        <v>118.30161625017075</v>
      </c>
      <c r="G97" s="8">
        <v>119.28011583921676</v>
      </c>
      <c r="H97" s="8">
        <v>102.95967689353866</v>
      </c>
      <c r="I97" s="8">
        <v>104.29649576898889</v>
      </c>
      <c r="J97" s="8">
        <v>108.45487091344972</v>
      </c>
      <c r="K97" s="8">
        <v>116.44960752148383</v>
      </c>
      <c r="L97" s="8">
        <v>129.3817003170436</v>
      </c>
      <c r="M97" s="8">
        <v>122.35930299631266</v>
      </c>
      <c r="N97" s="8">
        <v>107.81262459858517</v>
      </c>
      <c r="O97" s="8">
        <v>100.93391240496371</v>
      </c>
      <c r="P97" s="8">
        <v>98.581377205762777</v>
      </c>
      <c r="Q97" s="8">
        <v>98.259360705463536</v>
      </c>
      <c r="R97" s="8">
        <v>98.511591218630073</v>
      </c>
      <c r="S97" s="8">
        <v>100.78449403246817</v>
      </c>
      <c r="T97" s="8">
        <v>99.778718969073637</v>
      </c>
      <c r="U97" s="8"/>
      <c r="V97" s="8"/>
      <c r="W97" s="8"/>
      <c r="X97" s="8"/>
      <c r="Y97" s="8"/>
      <c r="Z97" s="8">
        <v>389.63857260844492</v>
      </c>
      <c r="AA97" s="8">
        <v>416.5348468354224</v>
      </c>
      <c r="AB97" s="8">
        <v>493.1362187251562</v>
      </c>
      <c r="AC97" s="8">
        <v>588.12910704520675</v>
      </c>
      <c r="AD97" s="8">
        <v>604.79129032258061</v>
      </c>
      <c r="AE97" s="8">
        <v>631.21721495133067</v>
      </c>
      <c r="AF97" s="8">
        <v>684.56284618669065</v>
      </c>
      <c r="AG97" s="8">
        <v>798.45646292824006</v>
      </c>
      <c r="AH97" s="8">
        <v>1032.6032304152061</v>
      </c>
      <c r="AI97" s="8">
        <v>1261.9415994312365</v>
      </c>
      <c r="AJ97" s="8">
        <v>1360.4740634814109</v>
      </c>
      <c r="AK97" s="8">
        <v>1372.9332589014732</v>
      </c>
      <c r="AL97" s="8">
        <v>1354.2380132846461</v>
      </c>
      <c r="AM97" s="8">
        <v>1331.6102582862168</v>
      </c>
      <c r="AN97" s="8">
        <v>1313.4379806209281</v>
      </c>
      <c r="AO97" s="8">
        <v>1323.903081636003</v>
      </c>
      <c r="AP97" s="8">
        <v>1320.6307385653304</v>
      </c>
      <c r="AQ97" s="8"/>
      <c r="AR97" s="8"/>
      <c r="AS97" s="8"/>
      <c r="AT97" s="8"/>
      <c r="AU97" s="8"/>
      <c r="AV97" s="8">
        <v>462.56053999741715</v>
      </c>
      <c r="AW97" s="8">
        <v>494.49327438366095</v>
      </c>
      <c r="AX97" s="8">
        <v>585.50490645465493</v>
      </c>
      <c r="AY97" s="8">
        <v>698.34564082508246</v>
      </c>
      <c r="AZ97" s="8">
        <v>718.04129032258083</v>
      </c>
      <c r="BA97" s="8">
        <v>749.30786583632755</v>
      </c>
      <c r="BB97" s="8">
        <v>812.6774951442635</v>
      </c>
      <c r="BC97" s="8">
        <v>947.95544902516326</v>
      </c>
      <c r="BD97" s="8">
        <v>1226.5521654039376</v>
      </c>
      <c r="BE97" s="8">
        <v>1499.1370281783043</v>
      </c>
      <c r="BF97" s="8">
        <v>1616.0608169804837</v>
      </c>
      <c r="BG97" s="8">
        <v>1630.5238471251917</v>
      </c>
      <c r="BH97" s="8">
        <v>1608.1811282723261</v>
      </c>
      <c r="BI97" s="8">
        <v>1581.2000621547263</v>
      </c>
      <c r="BJ97" s="8">
        <v>1559.3345194703052</v>
      </c>
      <c r="BK97" s="8">
        <v>1571.6180976784249</v>
      </c>
      <c r="BL97" s="8">
        <v>1567.7887908894188</v>
      </c>
    </row>
    <row r="98" spans="1:64" x14ac:dyDescent="0.2">
      <c r="A98" t="s">
        <v>53</v>
      </c>
      <c r="E98" s="8">
        <v>104.14772381396975</v>
      </c>
      <c r="F98" s="8">
        <v>111.73067442560566</v>
      </c>
      <c r="G98" s="8">
        <v>112.62413458250316</v>
      </c>
      <c r="H98" s="8">
        <v>95.058381604610361</v>
      </c>
      <c r="I98" s="8">
        <v>98.480126679510278</v>
      </c>
      <c r="J98" s="8">
        <v>103.74358285259274</v>
      </c>
      <c r="K98" s="8">
        <v>109.83928614752195</v>
      </c>
      <c r="L98" s="8">
        <v>122.5</v>
      </c>
      <c r="M98" s="8">
        <v>115.3</v>
      </c>
      <c r="N98" s="8">
        <v>103.46287387858672</v>
      </c>
      <c r="O98" s="8">
        <v>97.684134315470246</v>
      </c>
      <c r="P98" s="8">
        <v>95.791946979307198</v>
      </c>
      <c r="Q98" s="8">
        <v>95.34535986779494</v>
      </c>
      <c r="R98" s="8">
        <v>95.631125493761473</v>
      </c>
      <c r="S98" s="8">
        <v>98.128206565202362</v>
      </c>
      <c r="T98" s="8">
        <v>98.2</v>
      </c>
      <c r="U98" s="8"/>
      <c r="V98" s="8"/>
      <c r="W98" s="8"/>
      <c r="X98" s="8"/>
      <c r="Y98" s="8"/>
      <c r="Z98" s="8">
        <v>319.81535106959052</v>
      </c>
      <c r="AA98" s="8">
        <v>337.72501072948762</v>
      </c>
      <c r="AB98" s="8">
        <v>400.20413771444277</v>
      </c>
      <c r="AC98" s="8">
        <v>485.44761904761913</v>
      </c>
      <c r="AD98" s="8">
        <v>509.72</v>
      </c>
      <c r="AE98" s="8">
        <v>520.42412000000002</v>
      </c>
      <c r="AF98" s="8">
        <v>544.3636295199999</v>
      </c>
      <c r="AG98" s="8">
        <v>635.27235564983994</v>
      </c>
      <c r="AH98" s="8">
        <v>778.2086356710538</v>
      </c>
      <c r="AI98" s="8">
        <v>920.62081599885664</v>
      </c>
      <c r="AJ98" s="8">
        <v>1004.3973102547525</v>
      </c>
      <c r="AK98" s="8">
        <v>1035.5336268726496</v>
      </c>
      <c r="AL98" s="8">
        <v>998.25441630523437</v>
      </c>
      <c r="AM98" s="8">
        <v>991.26663539109768</v>
      </c>
      <c r="AN98" s="8">
        <v>958.55483642319143</v>
      </c>
      <c r="AO98" s="8">
        <v>974.85026864238557</v>
      </c>
      <c r="AP98" s="8">
        <v>970.95086756781598</v>
      </c>
      <c r="AQ98" s="8"/>
      <c r="AR98" s="8"/>
      <c r="AS98" s="8"/>
      <c r="AT98" s="8"/>
      <c r="AU98" s="8"/>
      <c r="AV98" s="8">
        <v>382.70927477518524</v>
      </c>
      <c r="AW98" s="8">
        <v>404.14099416259563</v>
      </c>
      <c r="AX98" s="8">
        <v>478.90707808267581</v>
      </c>
      <c r="AY98" s="8">
        <v>580.91428571428582</v>
      </c>
      <c r="AZ98" s="8">
        <v>609.96</v>
      </c>
      <c r="BA98" s="8">
        <v>622.76915999999994</v>
      </c>
      <c r="BB98" s="8">
        <v>651.41654135999988</v>
      </c>
      <c r="BC98" s="8">
        <v>760.20310376711984</v>
      </c>
      <c r="BD98" s="8">
        <v>931.2488021147218</v>
      </c>
      <c r="BE98" s="8">
        <v>1101.6673329017158</v>
      </c>
      <c r="BF98" s="8">
        <v>1201.9190601957719</v>
      </c>
      <c r="BG98" s="8">
        <v>1239.1785510618406</v>
      </c>
      <c r="BH98" s="8">
        <v>1194.5681232236145</v>
      </c>
      <c r="BI98" s="8">
        <v>1186.2061463610492</v>
      </c>
      <c r="BJ98" s="8">
        <v>1147.0613435311343</v>
      </c>
      <c r="BK98" s="8">
        <v>1166.5613863711637</v>
      </c>
      <c r="BL98" s="8">
        <v>1161.8951408256789</v>
      </c>
    </row>
    <row r="99" spans="1:64" x14ac:dyDescent="0.2">
      <c r="A99" t="s">
        <v>54</v>
      </c>
      <c r="E99" s="8">
        <v>110.16812442370579</v>
      </c>
      <c r="F99" s="8">
        <v>130.57614624596278</v>
      </c>
      <c r="G99" s="8">
        <v>130.04119997241651</v>
      </c>
      <c r="H99" s="8">
        <v>109.62353333555407</v>
      </c>
      <c r="I99" s="8">
        <v>111.9</v>
      </c>
      <c r="J99" s="8">
        <v>114.33206640042211</v>
      </c>
      <c r="K99" s="8">
        <v>124.63137573894485</v>
      </c>
      <c r="L99" s="8">
        <v>138.12017210814588</v>
      </c>
      <c r="M99" s="8">
        <v>132.79398764860409</v>
      </c>
      <c r="N99" s="8">
        <v>111.6</v>
      </c>
      <c r="O99" s="8">
        <v>105.3</v>
      </c>
      <c r="P99" s="8">
        <v>102.4</v>
      </c>
      <c r="Q99" s="8">
        <v>101.5</v>
      </c>
      <c r="R99" s="8">
        <v>103.5</v>
      </c>
      <c r="S99" s="8">
        <v>104.82488798214114</v>
      </c>
      <c r="T99" s="8">
        <v>101.94706926823207</v>
      </c>
      <c r="U99" s="8"/>
      <c r="V99" s="8"/>
      <c r="W99" s="8"/>
      <c r="X99" s="8"/>
      <c r="Y99" s="8"/>
      <c r="Z99" s="8">
        <v>470.66946595428146</v>
      </c>
      <c r="AA99" s="8">
        <v>518.52772287690448</v>
      </c>
      <c r="AB99" s="8">
        <v>677.07351774960728</v>
      </c>
      <c r="AC99" s="8">
        <v>845.34365769280737</v>
      </c>
      <c r="AD99" s="8">
        <v>803.57</v>
      </c>
      <c r="AE99" s="8">
        <v>806.90414999999996</v>
      </c>
      <c r="AF99" s="8">
        <v>887.59456499999999</v>
      </c>
      <c r="AG99" s="8">
        <v>1066.8886671300002</v>
      </c>
      <c r="AH99" s="8">
        <v>1356.5134146961648</v>
      </c>
      <c r="AI99" s="8">
        <v>1635.8808281363642</v>
      </c>
      <c r="AJ99" s="8">
        <v>1713.4197384239444</v>
      </c>
      <c r="AK99" s="8">
        <v>1791.1173983943647</v>
      </c>
      <c r="AL99" s="8">
        <v>1834.1042159558297</v>
      </c>
      <c r="AM99" s="8">
        <v>1845.1088412515642</v>
      </c>
      <c r="AN99" s="8">
        <v>1909.6876506953693</v>
      </c>
      <c r="AO99" s="8">
        <v>1968.8879678669259</v>
      </c>
      <c r="AP99" s="8">
        <v>1933.4479844453213</v>
      </c>
      <c r="AQ99" s="8"/>
      <c r="AR99" s="8"/>
      <c r="AS99" s="8"/>
      <c r="AT99" s="8"/>
      <c r="AU99" s="8"/>
      <c r="AV99" s="8">
        <v>557.66690958481695</v>
      </c>
      <c r="AW99" s="8">
        <v>614.37117482123608</v>
      </c>
      <c r="AX99" s="8">
        <v>802.22220372761683</v>
      </c>
      <c r="AY99" s="8">
        <v>1001.5950029111614</v>
      </c>
      <c r="AZ99" s="8">
        <v>952.1</v>
      </c>
      <c r="BA99" s="8">
        <v>940.98418943694219</v>
      </c>
      <c r="BB99" s="8">
        <v>1034.5363600000001</v>
      </c>
      <c r="BC99" s="8">
        <v>1243.5127047200001</v>
      </c>
      <c r="BD99" s="8">
        <v>1639.7387546083048</v>
      </c>
      <c r="BE99" s="8">
        <v>1977.4350645966438</v>
      </c>
      <c r="BF99" s="8">
        <v>2045.9111469145755</v>
      </c>
      <c r="BG99" s="8">
        <v>2052.9955361802095</v>
      </c>
      <c r="BH99" s="8">
        <v>2098.8686975017831</v>
      </c>
      <c r="BI99" s="8">
        <v>2111.4619096867932</v>
      </c>
      <c r="BJ99" s="8">
        <v>2185.3630765258313</v>
      </c>
      <c r="BK99" s="8">
        <v>2253.109331898132</v>
      </c>
      <c r="BL99" s="8">
        <v>2212.5533639239657</v>
      </c>
    </row>
    <row r="100" spans="1:64" x14ac:dyDescent="0.2">
      <c r="A100" t="s">
        <v>55</v>
      </c>
      <c r="E100" s="8">
        <v>1.3349479386647176</v>
      </c>
      <c r="F100" s="8">
        <v>4.5826928211323104</v>
      </c>
      <c r="G100" s="8">
        <v>3.5517262144194488</v>
      </c>
      <c r="H100" s="8">
        <v>3.2822481942582793</v>
      </c>
      <c r="I100" s="8">
        <v>3.8545006990396655</v>
      </c>
      <c r="J100" s="8">
        <v>2.8033608762614355</v>
      </c>
      <c r="K100" s="8">
        <v>4.3224690406942345</v>
      </c>
      <c r="L100" s="8">
        <v>4.3123935072891326</v>
      </c>
      <c r="M100" s="8">
        <v>4.3326097829373991</v>
      </c>
      <c r="N100" s="8">
        <v>2.0107164704051086</v>
      </c>
      <c r="O100" s="8">
        <v>1.8769432228351219</v>
      </c>
      <c r="P100" s="8">
        <v>1.5117636423825005</v>
      </c>
      <c r="Q100" s="8">
        <v>1.3196908949196611</v>
      </c>
      <c r="R100" s="8">
        <v>1.7005833568626203</v>
      </c>
      <c r="S100" s="8">
        <v>1.4982415321238525</v>
      </c>
      <c r="T100" s="8">
        <v>0.79569370911537129</v>
      </c>
      <c r="U100" s="8"/>
      <c r="V100" s="8"/>
      <c r="W100" s="8"/>
      <c r="X100" s="8"/>
      <c r="Y100" s="8"/>
      <c r="Z100" s="8">
        <v>35.173289648050087</v>
      </c>
      <c r="AA100" s="8">
        <v>39.411038856300173</v>
      </c>
      <c r="AB100" s="8">
        <v>55.142442157704139</v>
      </c>
      <c r="AC100" s="8">
        <v>68.29985006467372</v>
      </c>
      <c r="AD100" s="8">
        <v>65.033436151643983</v>
      </c>
      <c r="AE100" s="8">
        <v>76.060841413684557</v>
      </c>
      <c r="AF100" s="8">
        <v>83.931050444326658</v>
      </c>
      <c r="AG100" s="8">
        <v>112.58989927706455</v>
      </c>
      <c r="AH100" s="8">
        <v>144.87123334858853</v>
      </c>
      <c r="AI100" s="8">
        <v>170.28668343020354</v>
      </c>
      <c r="AJ100" s="8">
        <v>185.01598897333912</v>
      </c>
      <c r="AK100" s="8">
        <v>187.73067011572434</v>
      </c>
      <c r="AL100" s="8">
        <v>192.26555321023838</v>
      </c>
      <c r="AM100" s="8">
        <v>198.06065307857537</v>
      </c>
      <c r="AN100" s="8">
        <v>210.29754391004624</v>
      </c>
      <c r="AO100" s="8">
        <v>214.78773927655052</v>
      </c>
      <c r="AP100" s="8">
        <v>211.71244257859388</v>
      </c>
      <c r="AQ100" s="8"/>
      <c r="AR100" s="8"/>
      <c r="AS100" s="8"/>
      <c r="AT100" s="8"/>
      <c r="AU100" s="8"/>
      <c r="AV100" s="8">
        <v>36.751316422048426</v>
      </c>
      <c r="AW100" s="8">
        <v>41.706167138946931</v>
      </c>
      <c r="AX100" s="8">
        <v>61.197677908244025</v>
      </c>
      <c r="AY100" s="8">
        <v>76.889428794969845</v>
      </c>
      <c r="AZ100" s="8">
        <v>71.537874594934721</v>
      </c>
      <c r="BA100" s="8">
        <v>83.775156150279628</v>
      </c>
      <c r="BB100" s="8">
        <v>92.871786036552592</v>
      </c>
      <c r="BC100" s="8">
        <v>127.21849999275463</v>
      </c>
      <c r="BD100" s="8">
        <v>168.75845884191278</v>
      </c>
      <c r="BE100" s="8">
        <v>199.6613045466392</v>
      </c>
      <c r="BF100" s="8">
        <v>215.30688100569859</v>
      </c>
      <c r="BG100" s="8">
        <v>215.42128780797179</v>
      </c>
      <c r="BH100" s="8">
        <v>219.59643977068254</v>
      </c>
      <c r="BI100" s="8">
        <v>225.74983583355728</v>
      </c>
      <c r="BJ100" s="8">
        <v>238.42962100119726</v>
      </c>
      <c r="BK100" s="8">
        <v>242.55218311854622</v>
      </c>
      <c r="BL100" s="8">
        <v>239.29423466698498</v>
      </c>
    </row>
    <row r="101" spans="1:64" x14ac:dyDescent="0.2">
      <c r="A101" t="s">
        <v>56</v>
      </c>
      <c r="E101" s="15">
        <v>1.2490817461180694E-2</v>
      </c>
      <c r="F101" s="15">
        <v>3.8737364428237012E-2</v>
      </c>
      <c r="G101" s="15">
        <v>2.9776347796366884E-2</v>
      </c>
      <c r="H101" s="15">
        <v>3.1878967507368509E-2</v>
      </c>
      <c r="I101" s="15">
        <v>3.6957144826583403E-2</v>
      </c>
      <c r="J101" s="15">
        <v>2.5848178626284128E-2</v>
      </c>
      <c r="K101" s="15">
        <v>3.711879440982041E-2</v>
      </c>
      <c r="L101" s="15">
        <v>3.3330784003625095E-2</v>
      </c>
      <c r="M101" s="15">
        <v>3.5408911924481652E-2</v>
      </c>
      <c r="N101" s="15">
        <v>1.865010222960007E-2</v>
      </c>
      <c r="O101" s="15">
        <v>1.8595764080802817E-2</v>
      </c>
      <c r="P101" s="15">
        <v>1.5335184851669199E-2</v>
      </c>
      <c r="Q101" s="15">
        <v>1.3430688795905039E-2</v>
      </c>
      <c r="R101" s="15">
        <v>1.7262774215964685E-2</v>
      </c>
      <c r="S101" s="15">
        <v>1.486579405400584E-2</v>
      </c>
      <c r="T101" s="15">
        <v>7.9745833313614317E-3</v>
      </c>
      <c r="U101" s="15"/>
      <c r="V101" s="15"/>
      <c r="W101" s="15"/>
      <c r="X101" s="15"/>
      <c r="Y101" s="15"/>
      <c r="Z101" s="15">
        <v>9.0271580178989064E-2</v>
      </c>
      <c r="AA101" s="15">
        <v>9.4616426826521716E-2</v>
      </c>
      <c r="AB101" s="15">
        <v>0.11181989897285793</v>
      </c>
      <c r="AC101" s="15">
        <v>0.11613070879592401</v>
      </c>
      <c r="AD101" s="15">
        <v>0.1075303781523652</v>
      </c>
      <c r="AE101" s="15">
        <v>0.120498680346589</v>
      </c>
      <c r="AF101" s="15">
        <v>0.1226053252989973</v>
      </c>
      <c r="AG101" s="15">
        <v>0.14100944072035568</v>
      </c>
      <c r="AH101" s="15">
        <v>0.14029709483896957</v>
      </c>
      <c r="AI101" s="15">
        <v>0.13494022505237374</v>
      </c>
      <c r="AJ101" s="15">
        <v>0.13599376418826314</v>
      </c>
      <c r="AK101" s="15">
        <v>0.13673692358937645</v>
      </c>
      <c r="AL101" s="15">
        <v>0.14197323611076795</v>
      </c>
      <c r="AM101" s="15">
        <v>0.1487377044792968</v>
      </c>
      <c r="AN101" s="15">
        <v>0.16011227557971791</v>
      </c>
      <c r="AO101" s="15">
        <v>0.16223826521434503</v>
      </c>
      <c r="AP101" s="15">
        <v>0.16031161201698824</v>
      </c>
      <c r="AQ101" s="15"/>
      <c r="AR101" s="15"/>
      <c r="AS101" s="15"/>
      <c r="AT101" s="15"/>
      <c r="AU101" s="15"/>
      <c r="AV101" s="15">
        <v>7.9451905738119458E-2</v>
      </c>
      <c r="AW101" s="15">
        <v>8.4341222215670614E-2</v>
      </c>
      <c r="AX101" s="15">
        <v>0.10452120423517501</v>
      </c>
      <c r="AY101" s="15">
        <v>0.11010225352609979</v>
      </c>
      <c r="AZ101" s="15">
        <v>9.9629193416991738E-2</v>
      </c>
      <c r="BA101" s="15">
        <v>0.11180338545729181</v>
      </c>
      <c r="BB101" s="15">
        <v>0.11427877182702879</v>
      </c>
      <c r="BC101" s="15">
        <v>0.13420303678150769</v>
      </c>
      <c r="BD101" s="15">
        <v>0.13758767348173565</v>
      </c>
      <c r="BE101" s="15">
        <v>0.13318415914872053</v>
      </c>
      <c r="BF101" s="15">
        <v>0.13322944207507428</v>
      </c>
      <c r="BG101" s="15">
        <v>0.13211783942184302</v>
      </c>
      <c r="BH101" s="15">
        <v>0.13654956889501349</v>
      </c>
      <c r="BI101" s="15">
        <v>0.14277120349079953</v>
      </c>
      <c r="BJ101" s="15">
        <v>0.15290472828254331</v>
      </c>
      <c r="BK101" s="15">
        <v>0.15433277554950617</v>
      </c>
      <c r="BL101" s="15">
        <v>0.15263167848727346</v>
      </c>
    </row>
    <row r="102" spans="1:64" x14ac:dyDescent="0.2"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</row>
    <row r="103" spans="1:64" x14ac:dyDescent="0.2">
      <c r="A103" t="s">
        <v>57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</row>
    <row r="104" spans="1:64" x14ac:dyDescent="0.2">
      <c r="A104" t="s">
        <v>52</v>
      </c>
      <c r="E104" s="8">
        <v>106.70365588201003</v>
      </c>
      <c r="F104" s="8">
        <v>117.86690419695246</v>
      </c>
      <c r="G104" s="8">
        <v>119.41988138728767</v>
      </c>
      <c r="H104" s="8">
        <v>102.27043089126342</v>
      </c>
      <c r="I104" s="8">
        <v>103.41178768921731</v>
      </c>
      <c r="J104" s="8">
        <v>108.53314855489808</v>
      </c>
      <c r="K104" s="8">
        <v>116.24719660142902</v>
      </c>
      <c r="L104" s="8">
        <v>130.10457144599897</v>
      </c>
      <c r="M104" s="8">
        <v>123.35281516320296</v>
      </c>
      <c r="N104" s="8">
        <v>107.66696432095334</v>
      </c>
      <c r="O104" s="8">
        <v>100.54740477661606</v>
      </c>
      <c r="P104" s="8">
        <v>98.467685138198846</v>
      </c>
      <c r="Q104" s="8">
        <v>97.974075711149624</v>
      </c>
      <c r="R104" s="8">
        <v>98.172261282048453</v>
      </c>
      <c r="S104" s="8">
        <v>100.74403764397758</v>
      </c>
      <c r="T104" s="8">
        <v>99.820329287480234</v>
      </c>
      <c r="U104" s="8"/>
      <c r="V104" s="8"/>
      <c r="W104" s="8"/>
      <c r="X104" s="8"/>
      <c r="Y104" s="8"/>
      <c r="Z104" s="8">
        <v>384.54473489953614</v>
      </c>
      <c r="AA104" s="8">
        <v>410.40106979737374</v>
      </c>
      <c r="AB104" s="8">
        <v>484.26654111558241</v>
      </c>
      <c r="AC104" s="8">
        <v>578.56950638912087</v>
      </c>
      <c r="AD104" s="8">
        <v>590.37360000000001</v>
      </c>
      <c r="AE104" s="8">
        <v>609.89174183677778</v>
      </c>
      <c r="AF104" s="8">
        <v>661.60975311484242</v>
      </c>
      <c r="AG104" s="8">
        <v>770.09467617848077</v>
      </c>
      <c r="AH104" s="8">
        <v>1001.8768717255185</v>
      </c>
      <c r="AI104" s="8">
        <v>1235.415602740924</v>
      </c>
      <c r="AJ104" s="8">
        <v>1330.2422241906359</v>
      </c>
      <c r="AK104" s="8">
        <v>1336.9110503814438</v>
      </c>
      <c r="AL104" s="8">
        <v>1316.4453426726752</v>
      </c>
      <c r="AM104" s="8">
        <v>1290.122036429435</v>
      </c>
      <c r="AN104" s="8">
        <v>1266.365729784934</v>
      </c>
      <c r="AO104" s="8">
        <v>1275.8414091888064</v>
      </c>
      <c r="AP104" s="8">
        <v>1273.3902452407158</v>
      </c>
      <c r="AQ104" s="8"/>
      <c r="AR104" s="8"/>
      <c r="AS104" s="8"/>
      <c r="AT104" s="8"/>
      <c r="AU104" s="8"/>
      <c r="AV104" s="8">
        <v>458.56301488940602</v>
      </c>
      <c r="AW104" s="8">
        <v>489.40666052597777</v>
      </c>
      <c r="AX104" s="8">
        <v>577.53056089727579</v>
      </c>
      <c r="AY104" s="8">
        <v>689.94913027312884</v>
      </c>
      <c r="AZ104" s="8">
        <v>703.98840000000007</v>
      </c>
      <c r="BA104" s="8">
        <v>727.30285826187389</v>
      </c>
      <c r="BB104" s="8">
        <v>789.08622219180495</v>
      </c>
      <c r="BC104" s="8">
        <v>918.56427484104995</v>
      </c>
      <c r="BD104" s="8">
        <v>1195.4377904941432</v>
      </c>
      <c r="BE104" s="8">
        <v>1473.9614907494799</v>
      </c>
      <c r="BF104" s="8">
        <v>1587.1512864111644</v>
      </c>
      <c r="BG104" s="8">
        <v>1595.013792712145</v>
      </c>
      <c r="BH104" s="8">
        <v>1570.6731648071006</v>
      </c>
      <c r="BI104" s="8">
        <v>1539.3463222899827</v>
      </c>
      <c r="BJ104" s="8">
        <v>1510.9240718191097</v>
      </c>
      <c r="BK104" s="8">
        <v>1522.1612122992017</v>
      </c>
      <c r="BL104" s="8">
        <v>1519.2630711080319</v>
      </c>
    </row>
    <row r="105" spans="1:64" x14ac:dyDescent="0.2">
      <c r="A105" t="s">
        <v>53</v>
      </c>
      <c r="E105" s="8">
        <v>104.14772381396975</v>
      </c>
      <c r="F105" s="8">
        <v>111.73067442560566</v>
      </c>
      <c r="G105" s="8">
        <v>112.62413458250316</v>
      </c>
      <c r="H105" s="8">
        <v>95.058381604610361</v>
      </c>
      <c r="I105" s="8">
        <v>98.480126679510278</v>
      </c>
      <c r="J105" s="8">
        <v>103.74358285259274</v>
      </c>
      <c r="K105" s="8">
        <v>109.83928614752195</v>
      </c>
      <c r="L105" s="8">
        <v>122.85734323041822</v>
      </c>
      <c r="M105" s="8">
        <v>116.50158207655822</v>
      </c>
      <c r="N105" s="8">
        <v>104.64148052688921</v>
      </c>
      <c r="O105" s="8">
        <v>98.142543972168099</v>
      </c>
      <c r="P105" s="8">
        <v>95.791946979307198</v>
      </c>
      <c r="Q105" s="8">
        <v>95.34535986779494</v>
      </c>
      <c r="R105" s="8">
        <v>95.631125493761473</v>
      </c>
      <c r="S105" s="8">
        <v>98.128206565202362</v>
      </c>
      <c r="T105" s="8">
        <v>98.447544302964175</v>
      </c>
      <c r="U105" s="8"/>
      <c r="V105" s="8"/>
      <c r="W105" s="8"/>
      <c r="X105" s="8"/>
      <c r="Y105" s="8"/>
      <c r="Z105" s="8">
        <v>320.942840262088</v>
      </c>
      <c r="AA105" s="8">
        <v>344.37894519835572</v>
      </c>
      <c r="AB105" s="8">
        <v>410.32553707952405</v>
      </c>
      <c r="AC105" s="8">
        <v>498.03858505317066</v>
      </c>
      <c r="AD105" s="8">
        <v>509.72</v>
      </c>
      <c r="AE105" s="8">
        <v>521.69014562106838</v>
      </c>
      <c r="AF105" s="8">
        <v>572.71647942465324</v>
      </c>
      <c r="AG105" s="8">
        <v>652.24193938728683</v>
      </c>
      <c r="AH105" s="8">
        <v>850.60372999025947</v>
      </c>
      <c r="AI105" s="8">
        <v>1061.7372179431595</v>
      </c>
      <c r="AJ105" s="8">
        <v>1135.8154484947559</v>
      </c>
      <c r="AK105" s="8">
        <v>1143.592279154107</v>
      </c>
      <c r="AL105" s="8">
        <v>1111.2760961768568</v>
      </c>
      <c r="AM105" s="8">
        <v>1081.9554613505154</v>
      </c>
      <c r="AN105" s="8">
        <v>1060.9872567691107</v>
      </c>
      <c r="AO105" s="8">
        <v>1065.6179548884434</v>
      </c>
      <c r="AP105" s="8">
        <v>1058.6825100462527</v>
      </c>
      <c r="AQ105" s="8"/>
      <c r="AR105" s="8"/>
      <c r="AS105" s="8"/>
      <c r="AT105" s="8"/>
      <c r="AU105" s="8"/>
      <c r="AV105" s="8">
        <v>384.0584925964514</v>
      </c>
      <c r="AW105" s="8">
        <v>412.10347134346125</v>
      </c>
      <c r="AX105" s="8">
        <v>491.01892136276092</v>
      </c>
      <c r="AY105" s="8">
        <v>595.98135317239269</v>
      </c>
      <c r="AZ105" s="8">
        <v>609.96</v>
      </c>
      <c r="BA105" s="8">
        <v>624.28415840662888</v>
      </c>
      <c r="BB105" s="8">
        <v>685.34517733238147</v>
      </c>
      <c r="BC105" s="8">
        <v>781.81335589072785</v>
      </c>
      <c r="BD105" s="8">
        <v>998.20695650315645</v>
      </c>
      <c r="BE105" s="8">
        <v>1245.977932569501</v>
      </c>
      <c r="BF105" s="8">
        <v>1332.9107809158104</v>
      </c>
      <c r="BG105" s="8">
        <v>1342.0371063597397</v>
      </c>
      <c r="BH105" s="8">
        <v>1304.1131736068355</v>
      </c>
      <c r="BI105" s="8">
        <v>1269.7045992956487</v>
      </c>
      <c r="BJ105" s="8">
        <v>1245.0978324304488</v>
      </c>
      <c r="BK105" s="8">
        <v>1250.5320844954347</v>
      </c>
      <c r="BL105" s="8">
        <v>1242.3931485328587</v>
      </c>
    </row>
    <row r="106" spans="1:64" x14ac:dyDescent="0.2">
      <c r="A106" t="s">
        <v>54</v>
      </c>
      <c r="E106" s="8">
        <v>110.16812442370579</v>
      </c>
      <c r="F106" s="8">
        <v>130.57614624596278</v>
      </c>
      <c r="G106" s="8">
        <v>130.04119997241651</v>
      </c>
      <c r="H106" s="8">
        <v>109.62353333555407</v>
      </c>
      <c r="I106" s="8">
        <v>109.85798132278079</v>
      </c>
      <c r="J106" s="8">
        <v>114.33206640042211</v>
      </c>
      <c r="K106" s="8">
        <v>124.63137573894485</v>
      </c>
      <c r="L106" s="8">
        <v>137.13428640224731</v>
      </c>
      <c r="M106" s="8">
        <v>132.79398764860409</v>
      </c>
      <c r="N106" s="8">
        <v>111.51706944606724</v>
      </c>
      <c r="O106" s="8">
        <v>103.91759529800503</v>
      </c>
      <c r="P106" s="8">
        <v>100.94021598666819</v>
      </c>
      <c r="Q106" s="8">
        <v>100.493088926751</v>
      </c>
      <c r="R106" s="8">
        <v>100.94775684833526</v>
      </c>
      <c r="S106" s="8">
        <v>104.82488798214114</v>
      </c>
      <c r="T106" s="8">
        <v>101.94706926823207</v>
      </c>
      <c r="U106" s="8"/>
      <c r="V106" s="8"/>
      <c r="W106" s="8"/>
      <c r="X106" s="8"/>
      <c r="Y106" s="8"/>
      <c r="Z106" s="8">
        <v>470.66946595428146</v>
      </c>
      <c r="AA106" s="8">
        <v>518.52772287690448</v>
      </c>
      <c r="AB106" s="8">
        <v>677.07351774960728</v>
      </c>
      <c r="AC106" s="8">
        <v>845.34365769280737</v>
      </c>
      <c r="AD106" s="8">
        <v>803.57</v>
      </c>
      <c r="AE106" s="8">
        <v>794.18828390488784</v>
      </c>
      <c r="AF106" s="8">
        <v>834.18897690985489</v>
      </c>
      <c r="AG106" s="8">
        <v>1006.9465933233715</v>
      </c>
      <c r="AH106" s="8">
        <v>1280.0801979926714</v>
      </c>
      <c r="AI106" s="8">
        <v>1535.715197874471</v>
      </c>
      <c r="AJ106" s="8">
        <v>1648.2706880267799</v>
      </c>
      <c r="AK106" s="8">
        <v>1643.6400350304198</v>
      </c>
      <c r="AL106" s="8">
        <v>1617.0038202456203</v>
      </c>
      <c r="AM106" s="8">
        <v>1591.1862198310134</v>
      </c>
      <c r="AN106" s="8">
        <v>1559.0145044489193</v>
      </c>
      <c r="AO106" s="8">
        <v>1569.4925805107662</v>
      </c>
      <c r="AP106" s="8">
        <v>1574.1857296832316</v>
      </c>
      <c r="AQ106" s="8"/>
      <c r="AR106" s="8"/>
      <c r="AS106" s="8"/>
      <c r="AT106" s="8"/>
      <c r="AU106" s="8"/>
      <c r="AV106" s="8">
        <v>557.66690958481695</v>
      </c>
      <c r="AW106" s="8">
        <v>614.37117482123608</v>
      </c>
      <c r="AX106" s="8">
        <v>802.22220372761683</v>
      </c>
      <c r="AY106" s="8">
        <v>1001.5950029111614</v>
      </c>
      <c r="AZ106" s="8">
        <v>952.1</v>
      </c>
      <c r="BA106" s="8">
        <v>940.98418943694219</v>
      </c>
      <c r="BB106" s="8">
        <v>988.37851701267198</v>
      </c>
      <c r="BC106" s="8">
        <v>1193.0682473252884</v>
      </c>
      <c r="BD106" s="8">
        <v>1516.6872288771638</v>
      </c>
      <c r="BE106" s="8">
        <v>1815.758143025465</v>
      </c>
      <c r="BF106" s="8">
        <v>1948.8385137017099</v>
      </c>
      <c r="BG106" s="8">
        <v>1943.3634452142041</v>
      </c>
      <c r="BH106" s="8">
        <v>1911.8700251049188</v>
      </c>
      <c r="BI106" s="8">
        <v>1881.3444965101096</v>
      </c>
      <c r="BJ106" s="8">
        <v>1843.3061582420594</v>
      </c>
      <c r="BK106" s="8">
        <v>1872.9041673023694</v>
      </c>
      <c r="BL106" s="8">
        <v>1878.5045879427919</v>
      </c>
    </row>
    <row r="107" spans="1:64" x14ac:dyDescent="0.2">
      <c r="A107" t="s">
        <v>55</v>
      </c>
      <c r="E107" s="8">
        <v>1.2192107560240242</v>
      </c>
      <c r="F107" s="8">
        <v>4.3321651982030094</v>
      </c>
      <c r="G107" s="8">
        <v>3.5643408377486199</v>
      </c>
      <c r="H107" s="8">
        <v>3.1793906025150309</v>
      </c>
      <c r="I107" s="8">
        <v>3.3096101928462569</v>
      </c>
      <c r="J107" s="8">
        <v>2.8796507898084935</v>
      </c>
      <c r="K107" s="8">
        <v>4.5980123503259556</v>
      </c>
      <c r="L107" s="8">
        <v>3.6857088250368562</v>
      </c>
      <c r="M107" s="8">
        <v>4.1873925570667616</v>
      </c>
      <c r="N107" s="8">
        <v>1.8593400152958279</v>
      </c>
      <c r="O107" s="8">
        <v>1.5162070514285668</v>
      </c>
      <c r="P107" s="8">
        <v>1.2444418860216611</v>
      </c>
      <c r="Q107" s="8">
        <v>1.0650608353654964</v>
      </c>
      <c r="R107" s="8">
        <v>1.2880588735136245</v>
      </c>
      <c r="S107" s="8">
        <v>1.5206127499266477</v>
      </c>
      <c r="T107" s="8">
        <v>0.81171822495668411</v>
      </c>
      <c r="U107" s="8"/>
      <c r="V107" s="8"/>
      <c r="W107" s="8"/>
      <c r="X107" s="8"/>
      <c r="Y107" s="8"/>
      <c r="Z107" s="8">
        <v>27.703618503339893</v>
      </c>
      <c r="AA107" s="8">
        <v>31.417854275105324</v>
      </c>
      <c r="AB107" s="8">
        <v>49.171089535641514</v>
      </c>
      <c r="AC107" s="8">
        <v>65.198014881903291</v>
      </c>
      <c r="AD107" s="8">
        <v>53.579969905180562</v>
      </c>
      <c r="AE107" s="8">
        <v>50.434248233385539</v>
      </c>
      <c r="AF107" s="8">
        <v>52.843412388096333</v>
      </c>
      <c r="AG107" s="8">
        <v>79.681236875628272</v>
      </c>
      <c r="AH107" s="8">
        <v>106.22165976129925</v>
      </c>
      <c r="AI107" s="8">
        <v>134.47853490320443</v>
      </c>
      <c r="AJ107" s="8">
        <v>147.79902298237366</v>
      </c>
      <c r="AK107" s="8">
        <v>144.11495259698347</v>
      </c>
      <c r="AL107" s="8">
        <v>142.47398232419502</v>
      </c>
      <c r="AM107" s="8">
        <v>143.73702591112209</v>
      </c>
      <c r="AN107" s="8">
        <v>140.44182898654284</v>
      </c>
      <c r="AO107" s="8">
        <v>143.14315268681821</v>
      </c>
      <c r="AP107" s="8">
        <v>141.64513090849852</v>
      </c>
      <c r="AQ107" s="8"/>
      <c r="AR107" s="8"/>
      <c r="AS107" s="8"/>
      <c r="AT107" s="8"/>
      <c r="AU107" s="8"/>
      <c r="AV107" s="8">
        <v>30.593828273566299</v>
      </c>
      <c r="AW107" s="8">
        <v>35.137257554978284</v>
      </c>
      <c r="AX107" s="8">
        <v>56.886827479831233</v>
      </c>
      <c r="AY107" s="8">
        <v>75.417213641837719</v>
      </c>
      <c r="AZ107" s="8">
        <v>60.573615291147085</v>
      </c>
      <c r="BA107" s="8">
        <v>56.871461196490664</v>
      </c>
      <c r="BB107" s="8">
        <v>60.79393328346319</v>
      </c>
      <c r="BC107" s="8">
        <v>93.811302021342939</v>
      </c>
      <c r="BD107" s="8">
        <v>128.86775938020128</v>
      </c>
      <c r="BE107" s="8">
        <v>161.46312232067828</v>
      </c>
      <c r="BF107" s="8">
        <v>177.61867426891331</v>
      </c>
      <c r="BG107" s="8">
        <v>172.57707111667693</v>
      </c>
      <c r="BH107" s="8">
        <v>171.32355197749681</v>
      </c>
      <c r="BI107" s="8">
        <v>173.50023976810169</v>
      </c>
      <c r="BJ107" s="8">
        <v>168.95613833093711</v>
      </c>
      <c r="BK107" s="8">
        <v>171.50490934043088</v>
      </c>
      <c r="BL107" s="8">
        <v>169.90015089953044</v>
      </c>
    </row>
    <row r="108" spans="1:64" x14ac:dyDescent="0.2">
      <c r="A108" t="s">
        <v>56</v>
      </c>
      <c r="E108" s="15">
        <v>1.1426138551168237E-2</v>
      </c>
      <c r="F108" s="15">
        <v>3.6754721163831335E-2</v>
      </c>
      <c r="G108" s="15">
        <v>2.9847130949571067E-2</v>
      </c>
      <c r="H108" s="15">
        <v>3.108807281642767E-2</v>
      </c>
      <c r="I108" s="15">
        <v>3.2004187015822645E-2</v>
      </c>
      <c r="J108" s="15">
        <v>2.6532454168616632E-2</v>
      </c>
      <c r="K108" s="15">
        <v>3.9553748260191868E-2</v>
      </c>
      <c r="L108" s="15">
        <v>2.8328818765347086E-2</v>
      </c>
      <c r="M108" s="15">
        <v>3.3946469332917915E-2</v>
      </c>
      <c r="N108" s="15">
        <v>1.7269364164045415E-2</v>
      </c>
      <c r="O108" s="15">
        <v>1.5079524477007542E-2</v>
      </c>
      <c r="P108" s="15">
        <v>1.2638073945529377E-2</v>
      </c>
      <c r="Q108" s="15">
        <v>1.0870843410715541E-2</v>
      </c>
      <c r="R108" s="15">
        <v>1.3120395279609964E-2</v>
      </c>
      <c r="S108" s="15">
        <v>1.5093823768513105E-2</v>
      </c>
      <c r="T108" s="15">
        <v>8.1317926994505744E-3</v>
      </c>
      <c r="U108" s="15"/>
      <c r="V108" s="15"/>
      <c r="W108" s="15"/>
      <c r="X108" s="15"/>
      <c r="Y108" s="15"/>
      <c r="Z108" s="15">
        <v>7.2042641568288726E-2</v>
      </c>
      <c r="AA108" s="15">
        <v>7.6554026261718033E-2</v>
      </c>
      <c r="AB108" s="15">
        <v>0.10153724315202192</v>
      </c>
      <c r="AC108" s="15">
        <v>0.11268830133963874</v>
      </c>
      <c r="AD108" s="15">
        <v>9.0756039743614153E-2</v>
      </c>
      <c r="AE108" s="15">
        <v>8.2693771326523391E-2</v>
      </c>
      <c r="AF108" s="15">
        <v>7.9870969463963992E-2</v>
      </c>
      <c r="AG108" s="15">
        <v>0.10346940362065427</v>
      </c>
      <c r="AH108" s="15">
        <v>0.1060226688119421</v>
      </c>
      <c r="AI108" s="15">
        <v>0.10885287073017938</v>
      </c>
      <c r="AJ108" s="15">
        <v>0.11110684978617301</v>
      </c>
      <c r="AK108" s="15">
        <v>0.10779696417040235</v>
      </c>
      <c r="AL108" s="15">
        <v>0.10822628004816465</v>
      </c>
      <c r="AM108" s="15">
        <v>0.11141351116591364</v>
      </c>
      <c r="AN108" s="15">
        <v>0.11090147631395077</v>
      </c>
      <c r="AO108" s="15">
        <v>0.1121950985881781</v>
      </c>
      <c r="AP108" s="15">
        <v>0.11123465994646643</v>
      </c>
      <c r="AQ108" s="15"/>
      <c r="AR108" s="15"/>
      <c r="AS108" s="15"/>
      <c r="AT108" s="15"/>
      <c r="AU108" s="15"/>
      <c r="AV108" s="15">
        <v>6.6716737460705958E-2</v>
      </c>
      <c r="AW108" s="15">
        <v>7.1795625987630368E-2</v>
      </c>
      <c r="AX108" s="15">
        <v>9.8500116411934055E-2</v>
      </c>
      <c r="AY108" s="15">
        <v>0.10930836830243187</v>
      </c>
      <c r="AZ108" s="15">
        <v>8.6043484936892539E-2</v>
      </c>
      <c r="BA108" s="15">
        <v>7.8195019516908632E-2</v>
      </c>
      <c r="BB108" s="15">
        <v>7.704346061777502E-2</v>
      </c>
      <c r="BC108" s="15">
        <v>0.10212818481055799</v>
      </c>
      <c r="BD108" s="15">
        <v>0.10779963658914683</v>
      </c>
      <c r="BE108" s="15">
        <v>0.10954365045085236</v>
      </c>
      <c r="BF108" s="15">
        <v>0.11191036153241649</v>
      </c>
      <c r="BG108" s="15">
        <v>0.10819785503122745</v>
      </c>
      <c r="BH108" s="15">
        <v>0.10907651306217968</v>
      </c>
      <c r="BI108" s="15">
        <v>0.11271033506611883</v>
      </c>
      <c r="BJ108" s="15">
        <v>0.11182305019968258</v>
      </c>
      <c r="BK108" s="15">
        <v>0.11267197452848986</v>
      </c>
      <c r="BL108" s="15">
        <v>0.11183063297630116</v>
      </c>
    </row>
  </sheetData>
  <phoneticPr fontId="2" type="noConversion"/>
  <printOptions gridLines="1"/>
  <pageMargins left="0.25" right="0.1" top="0.25" bottom="0.25" header="0.5" footer="0.25"/>
  <pageSetup paperSize="9" scale="55" fitToWidth="3" orientation="portrait" r:id="rId1"/>
  <headerFooter alignWithMargins="0">
    <oddFooter>&amp;L&amp;D&amp;C&amp;F&amp;R&amp;A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O53"/>
  <sheetViews>
    <sheetView workbookViewId="0">
      <pane xSplit="2" ySplit="2" topLeftCell="AS3" activePane="bottomRight" state="frozen"/>
      <selection pane="topRight" activeCell="C1" sqref="C1"/>
      <selection pane="bottomLeft" activeCell="A7" sqref="A7"/>
      <selection pane="bottomRight" activeCell="BO8" sqref="BO8"/>
    </sheetView>
  </sheetViews>
  <sheetFormatPr defaultRowHeight="12.75" x14ac:dyDescent="0.2"/>
  <cols>
    <col min="67" max="67" width="9.85546875" customWidth="1"/>
  </cols>
  <sheetData>
    <row r="1" spans="1:67" x14ac:dyDescent="0.2">
      <c r="C1" s="10" t="s">
        <v>5</v>
      </c>
      <c r="X1" s="10" t="s">
        <v>6</v>
      </c>
      <c r="AD1" t="s">
        <v>71</v>
      </c>
      <c r="AT1" s="10" t="s">
        <v>7</v>
      </c>
      <c r="AZ1" t="s">
        <v>72</v>
      </c>
    </row>
    <row r="2" spans="1:67" x14ac:dyDescent="0.2">
      <c r="C2" s="5">
        <v>1985</v>
      </c>
      <c r="D2" s="5">
        <v>1986</v>
      </c>
      <c r="E2" s="5">
        <v>1987</v>
      </c>
      <c r="F2" s="5">
        <v>1988</v>
      </c>
      <c r="G2" s="5">
        <v>1989</v>
      </c>
      <c r="H2" s="5">
        <v>1990</v>
      </c>
      <c r="I2">
        <v>1991</v>
      </c>
      <c r="J2">
        <v>1992</v>
      </c>
      <c r="K2">
        <v>1993</v>
      </c>
      <c r="L2">
        <v>1994</v>
      </c>
      <c r="M2">
        <v>1995</v>
      </c>
      <c r="N2">
        <v>1996</v>
      </c>
      <c r="O2">
        <v>1997</v>
      </c>
      <c r="P2">
        <v>1998</v>
      </c>
      <c r="Q2">
        <v>1999</v>
      </c>
      <c r="R2">
        <v>2000</v>
      </c>
      <c r="S2">
        <v>2001</v>
      </c>
      <c r="T2">
        <v>2002</v>
      </c>
      <c r="U2">
        <v>2003</v>
      </c>
      <c r="V2">
        <v>2004</v>
      </c>
      <c r="X2">
        <v>1984</v>
      </c>
      <c r="Y2" s="5">
        <v>1985</v>
      </c>
      <c r="Z2" s="5">
        <v>1986</v>
      </c>
      <c r="AA2" s="5">
        <v>1987</v>
      </c>
      <c r="AB2" s="5">
        <v>1988</v>
      </c>
      <c r="AC2" s="5">
        <v>1989</v>
      </c>
      <c r="AD2" s="5">
        <v>1990</v>
      </c>
      <c r="AE2">
        <v>1991</v>
      </c>
      <c r="AF2">
        <v>1992</v>
      </c>
      <c r="AG2">
        <v>1993</v>
      </c>
      <c r="AH2">
        <v>1994</v>
      </c>
      <c r="AI2">
        <v>1995</v>
      </c>
      <c r="AJ2">
        <v>1996</v>
      </c>
      <c r="AK2">
        <v>1997</v>
      </c>
      <c r="AL2">
        <v>1998</v>
      </c>
      <c r="AM2">
        <v>1999</v>
      </c>
      <c r="AN2">
        <v>2000</v>
      </c>
      <c r="AO2">
        <v>2001</v>
      </c>
      <c r="AP2">
        <v>2002</v>
      </c>
      <c r="AQ2">
        <v>2003</v>
      </c>
      <c r="AR2">
        <v>2004</v>
      </c>
      <c r="AT2">
        <v>1984</v>
      </c>
      <c r="AU2" s="5">
        <v>1985</v>
      </c>
      <c r="AV2" s="5">
        <v>1986</v>
      </c>
      <c r="AW2" s="5">
        <v>1987</v>
      </c>
      <c r="AX2" s="5">
        <v>1988</v>
      </c>
      <c r="AY2" s="5">
        <v>1989</v>
      </c>
      <c r="AZ2" s="5">
        <v>1990</v>
      </c>
      <c r="BA2">
        <v>1991</v>
      </c>
      <c r="BB2">
        <v>1992</v>
      </c>
      <c r="BC2">
        <v>1993</v>
      </c>
      <c r="BD2">
        <v>1994</v>
      </c>
      <c r="BE2">
        <v>1995</v>
      </c>
      <c r="BF2">
        <v>1996</v>
      </c>
      <c r="BG2">
        <v>1997</v>
      </c>
      <c r="BH2">
        <v>1998</v>
      </c>
      <c r="BI2">
        <v>1999</v>
      </c>
      <c r="BJ2">
        <v>2000</v>
      </c>
      <c r="BK2">
        <v>2001</v>
      </c>
      <c r="BL2">
        <v>2002</v>
      </c>
      <c r="BM2">
        <v>2003</v>
      </c>
      <c r="BN2">
        <v>2004</v>
      </c>
    </row>
    <row r="3" spans="1:67" x14ac:dyDescent="0.2">
      <c r="C3" s="9"/>
      <c r="D3" s="5"/>
      <c r="E3" s="5"/>
      <c r="F3" s="5"/>
      <c r="G3" s="5"/>
      <c r="H3" s="5"/>
    </row>
    <row r="4" spans="1:67" x14ac:dyDescent="0.2">
      <c r="A4" s="1"/>
      <c r="C4" s="6" t="s">
        <v>73</v>
      </c>
      <c r="D4" s="5"/>
      <c r="E4" s="5"/>
      <c r="F4" s="5"/>
      <c r="G4" s="5"/>
      <c r="H4" s="5"/>
      <c r="X4" s="6" t="s">
        <v>74</v>
      </c>
      <c r="AT4" s="6" t="s">
        <v>75</v>
      </c>
    </row>
    <row r="5" spans="1:67" x14ac:dyDescent="0.2">
      <c r="C5" s="7" t="s">
        <v>76</v>
      </c>
      <c r="X5" s="7" t="s">
        <v>77</v>
      </c>
      <c r="AT5" s="7" t="s">
        <v>77</v>
      </c>
    </row>
    <row r="6" spans="1:67" x14ac:dyDescent="0.2">
      <c r="C6" s="7"/>
      <c r="X6" s="7" t="s">
        <v>78</v>
      </c>
      <c r="AT6" s="7" t="s">
        <v>78</v>
      </c>
    </row>
    <row r="7" spans="1:67" x14ac:dyDescent="0.2">
      <c r="C7" s="7"/>
      <c r="BN7" s="20"/>
      <c r="BO7" s="21" t="s">
        <v>17</v>
      </c>
    </row>
    <row r="8" spans="1:67" x14ac:dyDescent="0.2">
      <c r="A8" s="2" t="s">
        <v>19</v>
      </c>
      <c r="B8" s="2"/>
      <c r="C8" s="11">
        <v>111.9</v>
      </c>
      <c r="D8" s="11">
        <v>107</v>
      </c>
      <c r="E8" s="11">
        <v>108.8</v>
      </c>
      <c r="F8" s="11">
        <v>120.7</v>
      </c>
      <c r="G8" s="12">
        <v>116.3</v>
      </c>
      <c r="H8" s="12">
        <v>101.3</v>
      </c>
      <c r="I8" s="12">
        <v>105.1</v>
      </c>
      <c r="J8" s="12">
        <v>108.6</v>
      </c>
      <c r="K8" s="12">
        <v>116.1</v>
      </c>
      <c r="L8" s="12">
        <v>125</v>
      </c>
      <c r="M8" s="12">
        <v>116.8</v>
      </c>
      <c r="N8" s="12">
        <v>108.8</v>
      </c>
      <c r="O8" s="12">
        <v>103.1</v>
      </c>
      <c r="P8" s="12">
        <v>99.4</v>
      </c>
      <c r="Q8" s="12">
        <v>98.7</v>
      </c>
      <c r="R8" s="12">
        <v>100.8</v>
      </c>
      <c r="S8" s="12">
        <v>100.7</v>
      </c>
      <c r="T8" s="12">
        <v>99</v>
      </c>
      <c r="U8" s="12">
        <v>100.9</v>
      </c>
      <c r="V8" s="12">
        <v>103.3</v>
      </c>
      <c r="X8" s="8">
        <v>690.38922036083613</v>
      </c>
      <c r="Y8" s="8">
        <v>772.54553758377574</v>
      </c>
      <c r="Z8" s="8">
        <v>826.6237252146401</v>
      </c>
      <c r="AA8" s="8">
        <v>899.36661303352832</v>
      </c>
      <c r="AB8" s="8">
        <v>1085.5355019314688</v>
      </c>
      <c r="AC8" s="8">
        <v>1262.4777887462981</v>
      </c>
      <c r="AD8" s="8">
        <v>1278.8900000000001</v>
      </c>
      <c r="AE8" s="8">
        <v>1344.11339</v>
      </c>
      <c r="AF8" s="8">
        <v>1459.7071415399998</v>
      </c>
      <c r="AG8" s="8">
        <v>1694.7199913279399</v>
      </c>
      <c r="AH8" s="8">
        <v>2118.3999891599246</v>
      </c>
      <c r="AI8" s="8">
        <v>2474.291187338792</v>
      </c>
      <c r="AJ8" s="8">
        <v>2692.0288118246058</v>
      </c>
      <c r="AK8" s="8">
        <v>2775.481704991169</v>
      </c>
      <c r="AL8" s="8">
        <v>2758.8288147612216</v>
      </c>
      <c r="AM8" s="8">
        <v>2722.9640401693259</v>
      </c>
      <c r="AN8" s="8">
        <v>2744.7477524906799</v>
      </c>
      <c r="AO8" s="8">
        <v>2763.9609867581148</v>
      </c>
      <c r="AP8" s="8">
        <v>2736.3213768905334</v>
      </c>
      <c r="AQ8" s="8">
        <v>2760.9482692825482</v>
      </c>
      <c r="AR8" s="8">
        <v>2852.0595621688722</v>
      </c>
      <c r="AS8" s="8"/>
      <c r="AT8" s="8">
        <v>465.78558828667065</v>
      </c>
      <c r="AU8" s="8">
        <v>521.21407329278452</v>
      </c>
      <c r="AV8" s="8">
        <v>557.69905842327944</v>
      </c>
      <c r="AW8" s="8">
        <v>606.776575564528</v>
      </c>
      <c r="AX8" s="8">
        <v>732.37932670638531</v>
      </c>
      <c r="AY8" s="8">
        <v>851.75715695952613</v>
      </c>
      <c r="AZ8" s="8">
        <v>862.83</v>
      </c>
      <c r="BA8" s="8">
        <v>906.83433000000002</v>
      </c>
      <c r="BB8" s="8">
        <v>984.82208237999987</v>
      </c>
      <c r="BC8" s="8">
        <v>1143.37843764318</v>
      </c>
      <c r="BD8" s="8">
        <v>1429.2230470539748</v>
      </c>
      <c r="BE8" s="8">
        <v>1669.3325189590425</v>
      </c>
      <c r="BF8" s="8">
        <v>1816.2337806274384</v>
      </c>
      <c r="BG8" s="8">
        <v>1872.537027826889</v>
      </c>
      <c r="BH8" s="8">
        <v>1861.3018056599276</v>
      </c>
      <c r="BI8" s="8">
        <v>1837.1048821863485</v>
      </c>
      <c r="BJ8" s="8">
        <v>1851.8017212438392</v>
      </c>
      <c r="BK8" s="8">
        <v>1864.7643332925459</v>
      </c>
      <c r="BL8" s="8">
        <v>1846.1166899596205</v>
      </c>
      <c r="BM8" s="8">
        <v>1862.7317401692569</v>
      </c>
      <c r="BN8" s="19">
        <v>1924.2018875948422</v>
      </c>
      <c r="BO8" s="22">
        <f>(BN8/$BN$8)*100</f>
        <v>100</v>
      </c>
    </row>
    <row r="9" spans="1:67" x14ac:dyDescent="0.2">
      <c r="A9" s="5" t="s">
        <v>20</v>
      </c>
      <c r="B9" s="3"/>
      <c r="C9" s="25">
        <v>117.6</v>
      </c>
      <c r="D9" s="25">
        <v>106.8</v>
      </c>
      <c r="E9" s="25">
        <v>108.6</v>
      </c>
      <c r="F9" s="25">
        <v>120.4</v>
      </c>
      <c r="G9" s="25">
        <v>117.2</v>
      </c>
      <c r="H9" s="25">
        <v>105.4</v>
      </c>
      <c r="I9" s="25">
        <v>111.9</v>
      </c>
      <c r="J9" s="25">
        <v>109.9</v>
      </c>
      <c r="K9" s="25">
        <v>119</v>
      </c>
      <c r="L9" s="25">
        <v>124.9</v>
      </c>
      <c r="M9" s="25">
        <v>117.3</v>
      </c>
      <c r="N9" s="25">
        <v>111.6</v>
      </c>
      <c r="O9" s="25">
        <v>105.3</v>
      </c>
      <c r="P9" s="25">
        <v>102.4</v>
      </c>
      <c r="Q9" s="25">
        <v>100.6</v>
      </c>
      <c r="R9" s="25">
        <v>103.5</v>
      </c>
      <c r="S9" s="25">
        <v>103.1</v>
      </c>
      <c r="T9" s="25">
        <v>98.2</v>
      </c>
      <c r="U9" s="25">
        <v>100.2</v>
      </c>
      <c r="V9" s="25">
        <v>101</v>
      </c>
      <c r="W9" s="3"/>
      <c r="X9" s="8">
        <v>638.53399000156219</v>
      </c>
      <c r="Y9" s="8">
        <v>750.91597224183715</v>
      </c>
      <c r="Z9" s="8">
        <v>801.97825835428205</v>
      </c>
      <c r="AA9" s="8">
        <v>870.94838857275033</v>
      </c>
      <c r="AB9" s="8">
        <v>1048.6218598415915</v>
      </c>
      <c r="AC9" s="8">
        <v>1228.9848197343451</v>
      </c>
      <c r="AD9" s="8">
        <v>1295.3499999999999</v>
      </c>
      <c r="AE9" s="8">
        <v>1449.4966499999998</v>
      </c>
      <c r="AF9" s="8">
        <v>1592.99681835</v>
      </c>
      <c r="AG9" s="8">
        <v>1895.6662138364998</v>
      </c>
      <c r="AH9" s="8">
        <v>2367.6871010817886</v>
      </c>
      <c r="AI9" s="8">
        <v>2777.296969568938</v>
      </c>
      <c r="AJ9" s="8">
        <v>3099.4634180389344</v>
      </c>
      <c r="AK9" s="8">
        <v>3263.7349791949978</v>
      </c>
      <c r="AL9" s="8">
        <v>3342.0646186956783</v>
      </c>
      <c r="AM9" s="8">
        <v>3362.1170064078515</v>
      </c>
      <c r="AN9" s="8">
        <v>3479.7911016321268</v>
      </c>
      <c r="AO9" s="8">
        <v>3587.6646257827233</v>
      </c>
      <c r="AP9" s="8">
        <v>3523.0866625186341</v>
      </c>
      <c r="AQ9" s="8">
        <v>3530.1328358436717</v>
      </c>
      <c r="AR9" s="8">
        <v>3565.4341642021086</v>
      </c>
      <c r="AS9" s="8"/>
      <c r="AT9" s="8">
        <v>470.51429610259095</v>
      </c>
      <c r="AU9" s="8">
        <v>553.32481221664693</v>
      </c>
      <c r="AV9" s="8">
        <v>590.9508994473789</v>
      </c>
      <c r="AW9" s="8">
        <v>641.77267679985346</v>
      </c>
      <c r="AX9" s="8">
        <v>772.69430286702357</v>
      </c>
      <c r="AY9" s="8">
        <v>905.59772296015183</v>
      </c>
      <c r="AZ9" s="8">
        <v>954.5</v>
      </c>
      <c r="BA9" s="8">
        <v>1068.0854999999999</v>
      </c>
      <c r="BB9" s="8">
        <v>1173.8259645000001</v>
      </c>
      <c r="BC9" s="8">
        <v>1396.852897755</v>
      </c>
      <c r="BD9" s="8">
        <v>1744.6692692959953</v>
      </c>
      <c r="BE9" s="8">
        <v>2046.4970528842023</v>
      </c>
      <c r="BF9" s="8">
        <v>2283.8907110187697</v>
      </c>
      <c r="BG9" s="8">
        <v>2404.9369187027642</v>
      </c>
      <c r="BH9" s="8">
        <v>2462.6554047516311</v>
      </c>
      <c r="BI9" s="8">
        <v>2477.4313371801404</v>
      </c>
      <c r="BJ9" s="8">
        <v>2564.1414339814455</v>
      </c>
      <c r="BK9" s="8">
        <v>2643.6298184348707</v>
      </c>
      <c r="BL9" s="8">
        <v>2596.0444817030429</v>
      </c>
      <c r="BM9" s="8">
        <v>2601.2365706664491</v>
      </c>
      <c r="BN9" s="19">
        <v>2627.2489363731138</v>
      </c>
      <c r="BO9" s="22">
        <f>(BN9/$BN$8)*100</f>
        <v>136.53707302288564</v>
      </c>
    </row>
    <row r="10" spans="1:67" x14ac:dyDescent="0.2">
      <c r="A10" s="5" t="s">
        <v>21</v>
      </c>
      <c r="B10" s="3"/>
      <c r="C10" s="25">
        <v>113.1</v>
      </c>
      <c r="D10" s="25">
        <v>106.8</v>
      </c>
      <c r="E10" s="25">
        <v>106.8</v>
      </c>
      <c r="F10" s="25">
        <v>116.9</v>
      </c>
      <c r="G10" s="25">
        <v>114.7</v>
      </c>
      <c r="H10" s="25">
        <v>103</v>
      </c>
      <c r="I10" s="25">
        <v>110.2</v>
      </c>
      <c r="J10" s="25">
        <v>111.4</v>
      </c>
      <c r="K10" s="25">
        <v>117.6</v>
      </c>
      <c r="L10" s="25">
        <v>124</v>
      </c>
      <c r="M10" s="25">
        <v>115.3</v>
      </c>
      <c r="N10" s="25">
        <v>109</v>
      </c>
      <c r="O10" s="25">
        <v>103.1</v>
      </c>
      <c r="P10" s="25">
        <v>99.5</v>
      </c>
      <c r="Q10" s="25">
        <v>98.9</v>
      </c>
      <c r="R10" s="25">
        <v>99.6</v>
      </c>
      <c r="S10" s="25">
        <v>101.2</v>
      </c>
      <c r="T10" s="25">
        <v>99.6</v>
      </c>
      <c r="U10" s="25">
        <v>101</v>
      </c>
      <c r="V10" s="25">
        <v>102.3</v>
      </c>
      <c r="W10" s="3"/>
      <c r="X10" s="8">
        <v>667.28359980586163</v>
      </c>
      <c r="Y10" s="8">
        <v>754.69775138042951</v>
      </c>
      <c r="Z10" s="8">
        <v>806.01719847429865</v>
      </c>
      <c r="AA10" s="8">
        <v>860.8263679705509</v>
      </c>
      <c r="AB10" s="8">
        <v>1006.3060241575741</v>
      </c>
      <c r="AC10" s="8">
        <v>1154.2330097087377</v>
      </c>
      <c r="AD10" s="8">
        <v>1188.8599999999999</v>
      </c>
      <c r="AE10" s="8">
        <v>1310.12372</v>
      </c>
      <c r="AF10" s="8">
        <v>1459.4778240800001</v>
      </c>
      <c r="AG10" s="8">
        <v>1716.3459211180802</v>
      </c>
      <c r="AH10" s="8">
        <v>2128.2689421864197</v>
      </c>
      <c r="AI10" s="8">
        <v>2453.8940903409416</v>
      </c>
      <c r="AJ10" s="8">
        <v>2674.7445584716261</v>
      </c>
      <c r="AK10" s="8">
        <v>2757.6616397842458</v>
      </c>
      <c r="AL10" s="8">
        <v>2743.8733315853246</v>
      </c>
      <c r="AM10" s="8">
        <v>2713.690724937886</v>
      </c>
      <c r="AN10" s="8">
        <v>2702.8359620381348</v>
      </c>
      <c r="AO10" s="8">
        <v>2735.2699935825926</v>
      </c>
      <c r="AP10" s="8">
        <v>2724.3289136082617</v>
      </c>
      <c r="AQ10" s="8">
        <v>2751.5722027443439</v>
      </c>
      <c r="AR10" s="8">
        <v>2814.8583634074639</v>
      </c>
      <c r="AS10" s="8"/>
      <c r="AT10" s="8">
        <v>502.48611503978407</v>
      </c>
      <c r="AU10" s="8">
        <v>568.31179610999573</v>
      </c>
      <c r="AV10" s="8">
        <v>606.95699824547546</v>
      </c>
      <c r="AW10" s="8">
        <v>648.23007412616766</v>
      </c>
      <c r="AX10" s="8">
        <v>757.78095665349019</v>
      </c>
      <c r="AY10" s="8">
        <v>869.1747572815533</v>
      </c>
      <c r="AZ10" s="8">
        <v>895.25</v>
      </c>
      <c r="BA10" s="8">
        <v>986.56550000000004</v>
      </c>
      <c r="BB10" s="8">
        <v>1099.0339670000001</v>
      </c>
      <c r="BC10" s="8">
        <v>1292.4639451920002</v>
      </c>
      <c r="BD10" s="8">
        <v>1602.6552920380805</v>
      </c>
      <c r="BE10" s="8">
        <v>1847.8615517199064</v>
      </c>
      <c r="BF10" s="8">
        <v>2014.1690913746979</v>
      </c>
      <c r="BG10" s="8">
        <v>2076.6083332073131</v>
      </c>
      <c r="BH10" s="8">
        <v>2066.2252915412764</v>
      </c>
      <c r="BI10" s="8">
        <v>2043.4968133343227</v>
      </c>
      <c r="BJ10" s="8">
        <v>2035.3228260809854</v>
      </c>
      <c r="BK10" s="8">
        <v>2059.7466999939575</v>
      </c>
      <c r="BL10" s="8">
        <v>2051.5077131939811</v>
      </c>
      <c r="BM10" s="8">
        <v>2072.0227903259211</v>
      </c>
      <c r="BN10" s="19">
        <v>2119.6793145034171</v>
      </c>
      <c r="BO10" s="22">
        <f t="shared" ref="BO10:BO39" si="0">(BN10/$BN$8)*100</f>
        <v>110.1588834398719</v>
      </c>
    </row>
    <row r="11" spans="1:67" x14ac:dyDescent="0.2">
      <c r="A11" s="5" t="s">
        <v>22</v>
      </c>
      <c r="C11" s="25">
        <v>108.9</v>
      </c>
      <c r="D11" s="25">
        <v>106</v>
      </c>
      <c r="E11" s="25">
        <v>108.2</v>
      </c>
      <c r="F11" s="25">
        <v>118.3</v>
      </c>
      <c r="G11" s="25">
        <v>115.9</v>
      </c>
      <c r="H11" s="25">
        <v>101.2</v>
      </c>
      <c r="I11" s="25">
        <v>106.6</v>
      </c>
      <c r="J11" s="25">
        <v>108.5</v>
      </c>
      <c r="K11" s="25">
        <v>115.5</v>
      </c>
      <c r="L11" s="25">
        <v>124.9</v>
      </c>
      <c r="M11" s="25">
        <v>116.1</v>
      </c>
      <c r="N11" s="25">
        <v>107.6</v>
      </c>
      <c r="O11" s="25">
        <v>103.7</v>
      </c>
      <c r="P11" s="25">
        <v>98.7</v>
      </c>
      <c r="Q11" s="25">
        <v>98.7</v>
      </c>
      <c r="R11" s="25">
        <v>100.5</v>
      </c>
      <c r="S11" s="25">
        <v>100.4</v>
      </c>
      <c r="T11" s="25">
        <v>98.6</v>
      </c>
      <c r="U11" s="25">
        <v>102.3</v>
      </c>
      <c r="V11" s="25">
        <v>103.7</v>
      </c>
      <c r="X11" s="8">
        <v>709.68751460729743</v>
      </c>
      <c r="Y11" s="8">
        <v>772.84970340734685</v>
      </c>
      <c r="Z11" s="8">
        <v>819.22068561178764</v>
      </c>
      <c r="AA11" s="8">
        <v>886.39678183195417</v>
      </c>
      <c r="AB11" s="8">
        <v>1048.6073929072018</v>
      </c>
      <c r="AC11" s="8">
        <v>1215.3359683794467</v>
      </c>
      <c r="AD11" s="8">
        <v>1229.92</v>
      </c>
      <c r="AE11" s="8">
        <v>1311.0947199999998</v>
      </c>
      <c r="AF11" s="8">
        <v>1422.5377712</v>
      </c>
      <c r="AG11" s="8">
        <v>1643.0311257359999</v>
      </c>
      <c r="AH11" s="8">
        <v>2052.1458760442638</v>
      </c>
      <c r="AI11" s="8">
        <v>2382.5413620873901</v>
      </c>
      <c r="AJ11" s="8">
        <v>2563.6145056060318</v>
      </c>
      <c r="AK11" s="8">
        <v>2658.468242313455</v>
      </c>
      <c r="AL11" s="8">
        <v>2623.9081551633803</v>
      </c>
      <c r="AM11" s="8">
        <v>2589.7973491462562</v>
      </c>
      <c r="AN11" s="8">
        <v>2602.7463358919877</v>
      </c>
      <c r="AO11" s="8">
        <v>2613.1573212355556</v>
      </c>
      <c r="AP11" s="8">
        <v>2576.573118738258</v>
      </c>
      <c r="AQ11" s="8">
        <v>2635.8343004692374</v>
      </c>
      <c r="AR11" s="8">
        <v>2733.3601695865987</v>
      </c>
      <c r="AS11" s="8"/>
      <c r="AT11" s="8">
        <v>469.15704070326143</v>
      </c>
      <c r="AU11" s="8">
        <v>510.91201732585171</v>
      </c>
      <c r="AV11" s="8">
        <v>541.56673836540278</v>
      </c>
      <c r="AW11" s="8">
        <v>585.97521091136571</v>
      </c>
      <c r="AX11" s="8">
        <v>693.20867450814569</v>
      </c>
      <c r="AY11" s="8">
        <v>803.42885375494086</v>
      </c>
      <c r="AZ11" s="8">
        <v>813.07</v>
      </c>
      <c r="BA11" s="8">
        <v>866.73261999999988</v>
      </c>
      <c r="BB11" s="8">
        <v>940.4048927</v>
      </c>
      <c r="BC11" s="8">
        <v>1086.1676510684999</v>
      </c>
      <c r="BD11" s="8">
        <v>1356.6233961845564</v>
      </c>
      <c r="BE11" s="8">
        <v>1575.0397629702697</v>
      </c>
      <c r="BF11" s="8">
        <v>1694.7427849560102</v>
      </c>
      <c r="BG11" s="8">
        <v>1757.4482679993828</v>
      </c>
      <c r="BH11" s="8">
        <v>1734.601440515391</v>
      </c>
      <c r="BI11" s="8">
        <v>1712.0516217886909</v>
      </c>
      <c r="BJ11" s="8">
        <v>1720.6118798976345</v>
      </c>
      <c r="BK11" s="8">
        <v>1727.4943274172249</v>
      </c>
      <c r="BL11" s="8">
        <v>1703.3094068333837</v>
      </c>
      <c r="BM11" s="8">
        <v>1742.4855231905512</v>
      </c>
      <c r="BN11" s="19">
        <v>1806.9574875486014</v>
      </c>
      <c r="BO11" s="22">
        <f t="shared" si="0"/>
        <v>93.906855574661634</v>
      </c>
    </row>
    <row r="12" spans="1:67" x14ac:dyDescent="0.2">
      <c r="A12" s="5" t="s">
        <v>23</v>
      </c>
      <c r="C12" s="25">
        <v>109.1</v>
      </c>
      <c r="D12" s="25">
        <v>106.4</v>
      </c>
      <c r="E12" s="25">
        <v>108.5</v>
      </c>
      <c r="F12" s="25">
        <v>122.1</v>
      </c>
      <c r="G12" s="25">
        <v>116.3</v>
      </c>
      <c r="H12" s="25">
        <v>101.5</v>
      </c>
      <c r="I12" s="25">
        <v>106.2</v>
      </c>
      <c r="J12" s="25">
        <v>109.1</v>
      </c>
      <c r="K12" s="25">
        <v>116.1</v>
      </c>
      <c r="L12" s="25">
        <v>125.9</v>
      </c>
      <c r="M12" s="25">
        <v>116.7</v>
      </c>
      <c r="N12" s="25">
        <v>108.3</v>
      </c>
      <c r="O12" s="25">
        <v>103.1</v>
      </c>
      <c r="P12" s="25">
        <v>98.7</v>
      </c>
      <c r="Q12" s="25">
        <v>100.4</v>
      </c>
      <c r="R12" s="25">
        <v>104.7</v>
      </c>
      <c r="S12" s="25">
        <v>99.5</v>
      </c>
      <c r="T12" s="25">
        <v>97.8</v>
      </c>
      <c r="U12" s="25">
        <v>101.6</v>
      </c>
      <c r="V12" s="25">
        <v>103.6</v>
      </c>
      <c r="X12" s="8">
        <v>730.73437623187624</v>
      </c>
      <c r="Y12" s="8">
        <v>797.23120446897678</v>
      </c>
      <c r="Z12" s="8">
        <v>848.25400155499142</v>
      </c>
      <c r="AA12" s="8">
        <v>920.35559168716577</v>
      </c>
      <c r="AB12" s="8">
        <v>1123.7541774500294</v>
      </c>
      <c r="AC12" s="8">
        <v>1306.9261083743843</v>
      </c>
      <c r="AD12" s="8">
        <v>1326.53</v>
      </c>
      <c r="AE12" s="8">
        <v>1408.77486</v>
      </c>
      <c r="AF12" s="8">
        <v>1536.9733722599999</v>
      </c>
      <c r="AG12" s="8">
        <v>1784.42608519386</v>
      </c>
      <c r="AH12" s="8">
        <v>2246.5924412590698</v>
      </c>
      <c r="AI12" s="8">
        <v>2621.7733789493345</v>
      </c>
      <c r="AJ12" s="8">
        <v>2839.3805694021289</v>
      </c>
      <c r="AK12" s="8">
        <v>2927.4013670535951</v>
      </c>
      <c r="AL12" s="8">
        <v>2889.3451492818981</v>
      </c>
      <c r="AM12" s="8">
        <v>2900.9025298790266</v>
      </c>
      <c r="AN12" s="8">
        <v>3037.2449487833405</v>
      </c>
      <c r="AO12" s="8">
        <v>3022.0587240394234</v>
      </c>
      <c r="AP12" s="8">
        <v>2955.5734321105565</v>
      </c>
      <c r="AQ12" s="8">
        <v>3002.8626070243249</v>
      </c>
      <c r="AR12" s="8">
        <v>3110.9656608772002</v>
      </c>
      <c r="AS12" s="8"/>
      <c r="AT12" s="8">
        <v>476.25286447726842</v>
      </c>
      <c r="AU12" s="8">
        <v>519.59187514469977</v>
      </c>
      <c r="AV12" s="8">
        <v>552.84575515396068</v>
      </c>
      <c r="AW12" s="8">
        <v>599.83764434204727</v>
      </c>
      <c r="AX12" s="8">
        <v>732.40176374163968</v>
      </c>
      <c r="AY12" s="8">
        <v>851.78325123152706</v>
      </c>
      <c r="AZ12" s="8">
        <v>864.56</v>
      </c>
      <c r="BA12" s="8">
        <v>918.16272000000004</v>
      </c>
      <c r="BB12" s="8">
        <v>1001.7155275199999</v>
      </c>
      <c r="BC12" s="8">
        <v>1162.99172745072</v>
      </c>
      <c r="BD12" s="8">
        <v>1464.2065848604566</v>
      </c>
      <c r="BE12" s="8">
        <v>1708.7290845321527</v>
      </c>
      <c r="BF12" s="8">
        <v>1850.5535985483211</v>
      </c>
      <c r="BG12" s="8">
        <v>1907.9207601033193</v>
      </c>
      <c r="BH12" s="8">
        <v>1883.1177902219761</v>
      </c>
      <c r="BI12" s="8">
        <v>1890.6502613828643</v>
      </c>
      <c r="BJ12" s="8">
        <v>1979.5108236678589</v>
      </c>
      <c r="BK12" s="8">
        <v>1969.6132695495194</v>
      </c>
      <c r="BL12" s="8">
        <v>1926.2817776194299</v>
      </c>
      <c r="BM12" s="8">
        <v>1957.1022860613407</v>
      </c>
      <c r="BN12" s="19">
        <v>2027.5579683595488</v>
      </c>
      <c r="BO12" s="22">
        <f t="shared" si="0"/>
        <v>105.3713740450539</v>
      </c>
    </row>
    <row r="13" spans="1:67" x14ac:dyDescent="0.2">
      <c r="A13" s="5" t="s">
        <v>24</v>
      </c>
      <c r="C13" s="25">
        <v>108.9</v>
      </c>
      <c r="D13" s="25">
        <v>105.5</v>
      </c>
      <c r="E13" s="25">
        <v>108.5</v>
      </c>
      <c r="F13" s="25">
        <v>117</v>
      </c>
      <c r="G13" s="25">
        <v>114.2</v>
      </c>
      <c r="H13" s="25">
        <v>101.8</v>
      </c>
      <c r="I13" s="25">
        <v>106</v>
      </c>
      <c r="J13" s="25">
        <v>108.7</v>
      </c>
      <c r="K13" s="25">
        <v>114.7</v>
      </c>
      <c r="L13" s="25">
        <v>124.3</v>
      </c>
      <c r="M13" s="25">
        <v>117.1</v>
      </c>
      <c r="N13" s="25">
        <v>107.5</v>
      </c>
      <c r="O13" s="25">
        <v>104.6</v>
      </c>
      <c r="P13" s="25">
        <v>99.3</v>
      </c>
      <c r="Q13" s="25">
        <v>100.3</v>
      </c>
      <c r="R13" s="25">
        <v>101.3</v>
      </c>
      <c r="S13" s="25">
        <v>100.6</v>
      </c>
      <c r="T13" s="25">
        <v>99.3</v>
      </c>
      <c r="U13" s="25">
        <v>101.5</v>
      </c>
      <c r="V13" s="25">
        <v>102.5</v>
      </c>
      <c r="X13" s="8">
        <v>751.75741745651044</v>
      </c>
      <c r="Y13" s="8">
        <v>818.66382761013983</v>
      </c>
      <c r="Z13" s="8">
        <v>863.69033812869759</v>
      </c>
      <c r="AA13" s="8">
        <v>937.10401686963689</v>
      </c>
      <c r="AB13" s="8">
        <v>1096.4116997374751</v>
      </c>
      <c r="AC13" s="8">
        <v>1252.1021611001966</v>
      </c>
      <c r="AD13" s="8">
        <v>1274.6400000000001</v>
      </c>
      <c r="AE13" s="8">
        <v>1351.1184000000001</v>
      </c>
      <c r="AF13" s="8">
        <v>1468.6657008000002</v>
      </c>
      <c r="AG13" s="8">
        <v>1684.5595588176004</v>
      </c>
      <c r="AH13" s="8">
        <v>2093.9075316102771</v>
      </c>
      <c r="AI13" s="8">
        <v>2451.9657195156346</v>
      </c>
      <c r="AJ13" s="8">
        <v>2635.8631484793073</v>
      </c>
      <c r="AK13" s="8">
        <v>2757.1128533093556</v>
      </c>
      <c r="AL13" s="8">
        <v>2737.8130633361898</v>
      </c>
      <c r="AM13" s="8">
        <v>2746.0265025261983</v>
      </c>
      <c r="AN13" s="8">
        <v>2781.7248470590384</v>
      </c>
      <c r="AO13" s="8">
        <v>2798.4151961413927</v>
      </c>
      <c r="AP13" s="8">
        <v>2778.8262897684031</v>
      </c>
      <c r="AQ13" s="8">
        <v>2820.5086841149291</v>
      </c>
      <c r="AR13" s="8">
        <v>2891.0214012178026</v>
      </c>
      <c r="AS13" s="8"/>
      <c r="AT13" s="8">
        <v>484.61648179081152</v>
      </c>
      <c r="AU13" s="8">
        <v>527.74734867019379</v>
      </c>
      <c r="AV13" s="8">
        <v>556.7734528470545</v>
      </c>
      <c r="AW13" s="8">
        <v>604.09919633905417</v>
      </c>
      <c r="AX13" s="8">
        <v>706.79605971669332</v>
      </c>
      <c r="AY13" s="8">
        <v>807.16110019646374</v>
      </c>
      <c r="AZ13" s="8">
        <v>821.69</v>
      </c>
      <c r="BA13" s="8">
        <v>870.99140000000011</v>
      </c>
      <c r="BB13" s="8">
        <v>946.76765180000007</v>
      </c>
      <c r="BC13" s="8">
        <v>1085.9424966146003</v>
      </c>
      <c r="BD13" s="8">
        <v>1349.826523291948</v>
      </c>
      <c r="BE13" s="8">
        <v>1580.6468587748711</v>
      </c>
      <c r="BF13" s="8">
        <v>1699.1953731829865</v>
      </c>
      <c r="BG13" s="8">
        <v>1777.3583603494042</v>
      </c>
      <c r="BH13" s="8">
        <v>1764.9168518269582</v>
      </c>
      <c r="BI13" s="8">
        <v>1770.2116023824387</v>
      </c>
      <c r="BJ13" s="8">
        <v>1793.2243532134105</v>
      </c>
      <c r="BK13" s="8">
        <v>1803.9836993326908</v>
      </c>
      <c r="BL13" s="8">
        <v>1791.355813437362</v>
      </c>
      <c r="BM13" s="8">
        <v>1818.2261506389225</v>
      </c>
      <c r="BN13" s="19">
        <v>1863.6818044048957</v>
      </c>
      <c r="BO13" s="22">
        <f t="shared" si="0"/>
        <v>96.854795560688615</v>
      </c>
    </row>
    <row r="14" spans="1:67" x14ac:dyDescent="0.2">
      <c r="A14" s="5" t="s">
        <v>25</v>
      </c>
      <c r="C14" s="25">
        <v>111.4</v>
      </c>
      <c r="D14" s="25">
        <v>107</v>
      </c>
      <c r="E14" s="25">
        <v>109.8</v>
      </c>
      <c r="F14" s="25">
        <v>119.6</v>
      </c>
      <c r="G14" s="25">
        <v>117.2</v>
      </c>
      <c r="H14" s="25">
        <v>103.1</v>
      </c>
      <c r="I14" s="25">
        <v>106</v>
      </c>
      <c r="J14" s="25">
        <v>108.1</v>
      </c>
      <c r="K14" s="25">
        <v>116.7</v>
      </c>
      <c r="L14" s="25">
        <v>126.1</v>
      </c>
      <c r="M14" s="25">
        <v>116.1</v>
      </c>
      <c r="N14" s="25">
        <v>108.2</v>
      </c>
      <c r="O14" s="25">
        <v>103.8</v>
      </c>
      <c r="P14" s="25">
        <v>99.8</v>
      </c>
      <c r="Q14" s="25">
        <v>98.7</v>
      </c>
      <c r="R14" s="25">
        <v>100</v>
      </c>
      <c r="S14" s="25">
        <v>99.9</v>
      </c>
      <c r="T14" s="25">
        <v>98.9</v>
      </c>
      <c r="U14" s="25">
        <v>101.2</v>
      </c>
      <c r="V14" s="25">
        <v>102.8</v>
      </c>
      <c r="X14" s="8">
        <v>696.75038226372772</v>
      </c>
      <c r="Y14" s="8">
        <v>776.17992584179274</v>
      </c>
      <c r="Z14" s="8">
        <v>830.51252065071833</v>
      </c>
      <c r="AA14" s="8">
        <v>911.90274767448864</v>
      </c>
      <c r="AB14" s="8">
        <v>1090.6356862186883</v>
      </c>
      <c r="AC14" s="8">
        <v>1278.2250242483028</v>
      </c>
      <c r="AD14" s="8">
        <v>1317.85</v>
      </c>
      <c r="AE14" s="8">
        <v>1396.921</v>
      </c>
      <c r="AF14" s="8">
        <v>1510.0716009999996</v>
      </c>
      <c r="AG14" s="8">
        <v>1762.2535583669996</v>
      </c>
      <c r="AH14" s="8">
        <v>2222.2017371007864</v>
      </c>
      <c r="AI14" s="8">
        <v>2579.9762167740128</v>
      </c>
      <c r="AJ14" s="8">
        <v>2791.5342665494818</v>
      </c>
      <c r="AK14" s="8">
        <v>2897.6125686783621</v>
      </c>
      <c r="AL14" s="8">
        <v>2891.8173435410054</v>
      </c>
      <c r="AM14" s="8">
        <v>2854.2237180749721</v>
      </c>
      <c r="AN14" s="8">
        <v>2854.2237180749721</v>
      </c>
      <c r="AO14" s="8">
        <v>2851.3694943568971</v>
      </c>
      <c r="AP14" s="8">
        <v>2820.0044299189713</v>
      </c>
      <c r="AQ14" s="8">
        <v>2853.844483077999</v>
      </c>
      <c r="AR14" s="8">
        <v>2933.7521286041833</v>
      </c>
      <c r="AS14" s="8"/>
      <c r="AT14" s="8">
        <v>466.16214253955417</v>
      </c>
      <c r="AU14" s="8">
        <v>519.30462678906338</v>
      </c>
      <c r="AV14" s="8">
        <v>555.65595066429785</v>
      </c>
      <c r="AW14" s="8">
        <v>610.11023382939891</v>
      </c>
      <c r="AX14" s="8">
        <v>729.69183965996115</v>
      </c>
      <c r="AY14" s="8">
        <v>855.1988360814745</v>
      </c>
      <c r="AZ14" s="8">
        <v>881.71</v>
      </c>
      <c r="BA14" s="8">
        <v>934.61260000000004</v>
      </c>
      <c r="BB14" s="8">
        <v>1010.3162206</v>
      </c>
      <c r="BC14" s="8">
        <v>1179.0390294401998</v>
      </c>
      <c r="BD14" s="8">
        <v>1486.7682161240919</v>
      </c>
      <c r="BE14" s="8">
        <v>1726.1378989200705</v>
      </c>
      <c r="BF14" s="8">
        <v>1867.6812066315163</v>
      </c>
      <c r="BG14" s="8">
        <v>1938.653092483514</v>
      </c>
      <c r="BH14" s="8">
        <v>1934.7757862985468</v>
      </c>
      <c r="BI14" s="8">
        <v>1909.6237010766656</v>
      </c>
      <c r="BJ14" s="8">
        <v>1909.6237010766656</v>
      </c>
      <c r="BK14" s="8">
        <v>1907.7140773755889</v>
      </c>
      <c r="BL14" s="8">
        <v>1886.7292225244576</v>
      </c>
      <c r="BM14" s="8">
        <v>1909.3699731947513</v>
      </c>
      <c r="BN14" s="19">
        <v>1962.8323324442044</v>
      </c>
      <c r="BO14" s="22">
        <f t="shared" si="0"/>
        <v>102.0076087181085</v>
      </c>
    </row>
    <row r="15" spans="1:67" x14ac:dyDescent="0.2">
      <c r="A15" s="5" t="s">
        <v>26</v>
      </c>
      <c r="C15" s="25">
        <v>110.3</v>
      </c>
      <c r="D15" s="25">
        <v>106</v>
      </c>
      <c r="E15" s="25">
        <v>108</v>
      </c>
      <c r="F15" s="25">
        <v>121.6</v>
      </c>
      <c r="G15" s="25">
        <v>116.9</v>
      </c>
      <c r="H15" s="25">
        <v>103.9</v>
      </c>
      <c r="I15" s="25">
        <v>107.1</v>
      </c>
      <c r="J15" s="25">
        <v>107.3</v>
      </c>
      <c r="K15" s="25">
        <v>113.2</v>
      </c>
      <c r="L15" s="25">
        <v>123.2</v>
      </c>
      <c r="M15" s="25">
        <v>115.1</v>
      </c>
      <c r="N15" s="25">
        <v>107.7</v>
      </c>
      <c r="O15" s="25">
        <v>103.7</v>
      </c>
      <c r="P15" s="25">
        <v>99.3</v>
      </c>
      <c r="Q15" s="25">
        <v>97.9</v>
      </c>
      <c r="R15" s="25">
        <v>98.3</v>
      </c>
      <c r="S15" s="25">
        <v>101.5</v>
      </c>
      <c r="T15" s="25">
        <v>99.2</v>
      </c>
      <c r="U15" s="25">
        <v>101.1</v>
      </c>
      <c r="V15" s="25">
        <v>103.6</v>
      </c>
      <c r="X15" s="8">
        <v>690.68625494751097</v>
      </c>
      <c r="Y15" s="8">
        <v>761.82693920710449</v>
      </c>
      <c r="Z15" s="8">
        <v>807.53655555953071</v>
      </c>
      <c r="AA15" s="8">
        <v>872.1394800042932</v>
      </c>
      <c r="AB15" s="8">
        <v>1060.5216076852205</v>
      </c>
      <c r="AC15" s="8">
        <v>1239.7497593840228</v>
      </c>
      <c r="AD15" s="8">
        <v>1288.0999999999999</v>
      </c>
      <c r="AE15" s="8">
        <v>1379.5550999999998</v>
      </c>
      <c r="AF15" s="8">
        <v>1480.2626222999997</v>
      </c>
      <c r="AG15" s="8">
        <v>1675.6572884435996</v>
      </c>
      <c r="AH15" s="8">
        <v>2064.4097793625151</v>
      </c>
      <c r="AI15" s="8">
        <v>2376.1356560462546</v>
      </c>
      <c r="AJ15" s="8">
        <v>2559.0981015618163</v>
      </c>
      <c r="AK15" s="8">
        <v>2653.7847313196035</v>
      </c>
      <c r="AL15" s="8">
        <v>2635.2082382003664</v>
      </c>
      <c r="AM15" s="8">
        <v>2579.8688651981588</v>
      </c>
      <c r="AN15" s="8">
        <v>2536.0110944897901</v>
      </c>
      <c r="AO15" s="8">
        <v>2574.051260907137</v>
      </c>
      <c r="AP15" s="8">
        <v>2553.4588508198799</v>
      </c>
      <c r="AQ15" s="8">
        <v>2581.546898178899</v>
      </c>
      <c r="AR15" s="8">
        <v>2674.4825865133394</v>
      </c>
      <c r="AS15" s="8"/>
      <c r="AT15" s="8">
        <v>468.56314252455746</v>
      </c>
      <c r="AU15" s="8">
        <v>516.82514620458676</v>
      </c>
      <c r="AV15" s="8">
        <v>547.83465497686211</v>
      </c>
      <c r="AW15" s="8">
        <v>591.66142737501104</v>
      </c>
      <c r="AX15" s="8">
        <v>719.46029568801328</v>
      </c>
      <c r="AY15" s="8">
        <v>841.0490856592877</v>
      </c>
      <c r="AZ15" s="8">
        <v>873.85</v>
      </c>
      <c r="BA15" s="8">
        <v>935.89334999999994</v>
      </c>
      <c r="BB15" s="8">
        <v>1004.2135645499999</v>
      </c>
      <c r="BC15" s="8">
        <v>1136.7697550705998</v>
      </c>
      <c r="BD15" s="8">
        <v>1400.5003382469793</v>
      </c>
      <c r="BE15" s="8">
        <v>1611.9758893222729</v>
      </c>
      <c r="BF15" s="8">
        <v>1736.098032800088</v>
      </c>
      <c r="BG15" s="8">
        <v>1800.3336600136913</v>
      </c>
      <c r="BH15" s="8">
        <v>1787.7313243935955</v>
      </c>
      <c r="BI15" s="8">
        <v>1750.1889665813301</v>
      </c>
      <c r="BJ15" s="8">
        <v>1720.4357541494476</v>
      </c>
      <c r="BK15" s="8">
        <v>1746.2422904616892</v>
      </c>
      <c r="BL15" s="8">
        <v>1732.2723521379958</v>
      </c>
      <c r="BM15" s="8">
        <v>1751.3273480115138</v>
      </c>
      <c r="BN15" s="19">
        <v>1814.3751325399282</v>
      </c>
      <c r="BO15" s="22">
        <f t="shared" si="0"/>
        <v>94.292347608483425</v>
      </c>
    </row>
    <row r="16" spans="1:67" x14ac:dyDescent="0.2">
      <c r="A16" s="5" t="s">
        <v>27</v>
      </c>
      <c r="C16" s="25">
        <v>111.9</v>
      </c>
      <c r="D16" s="25">
        <v>106</v>
      </c>
      <c r="E16" s="25">
        <v>109.7</v>
      </c>
      <c r="F16" s="25">
        <v>118.6</v>
      </c>
      <c r="G16" s="25">
        <v>114.6</v>
      </c>
      <c r="H16" s="25">
        <v>105.6</v>
      </c>
      <c r="I16" s="25">
        <v>108.2</v>
      </c>
      <c r="J16" s="25">
        <v>109.7</v>
      </c>
      <c r="K16" s="25">
        <v>115.2</v>
      </c>
      <c r="L16" s="25">
        <v>122</v>
      </c>
      <c r="M16" s="25">
        <v>115.9</v>
      </c>
      <c r="N16" s="25">
        <v>107.6</v>
      </c>
      <c r="O16" s="25">
        <v>104.5</v>
      </c>
      <c r="P16" s="25">
        <v>100.9</v>
      </c>
      <c r="Q16" s="25">
        <v>97</v>
      </c>
      <c r="R16" s="25">
        <v>98.7</v>
      </c>
      <c r="S16" s="25">
        <v>100.8</v>
      </c>
      <c r="T16" s="25">
        <v>99.3</v>
      </c>
      <c r="U16" s="25">
        <v>100.8</v>
      </c>
      <c r="V16" s="25">
        <v>103.5</v>
      </c>
      <c r="X16" s="8">
        <v>703.62196978870213</v>
      </c>
      <c r="Y16" s="8">
        <v>787.35298419355763</v>
      </c>
      <c r="Z16" s="8">
        <v>834.5941632451711</v>
      </c>
      <c r="AA16" s="8">
        <v>915.54979707995278</v>
      </c>
      <c r="AB16" s="8">
        <v>1085.8420593368239</v>
      </c>
      <c r="AC16" s="8">
        <v>1244.375</v>
      </c>
      <c r="AD16" s="8">
        <v>1314.06</v>
      </c>
      <c r="AE16" s="8">
        <v>1421.8129200000001</v>
      </c>
      <c r="AF16" s="8">
        <v>1559.72877324</v>
      </c>
      <c r="AG16" s="8">
        <v>1796.80754677248</v>
      </c>
      <c r="AH16" s="8">
        <v>2192.1052070624255</v>
      </c>
      <c r="AI16" s="8">
        <v>2540.6499349853511</v>
      </c>
      <c r="AJ16" s="8">
        <v>2733.7393300442377</v>
      </c>
      <c r="AK16" s="8">
        <v>2856.7575998962284</v>
      </c>
      <c r="AL16" s="8">
        <v>2882.4684182952947</v>
      </c>
      <c r="AM16" s="8">
        <v>2795.9943657464355</v>
      </c>
      <c r="AN16" s="8">
        <v>2759.6464389917314</v>
      </c>
      <c r="AO16" s="8">
        <v>2781.723610503665</v>
      </c>
      <c r="AP16" s="8">
        <v>2762.2515452301391</v>
      </c>
      <c r="AQ16" s="8">
        <v>2784.3495575919806</v>
      </c>
      <c r="AR16" s="8">
        <v>2881.8017921076998</v>
      </c>
      <c r="AS16" s="8"/>
      <c r="AT16" s="8">
        <v>455.76986457600674</v>
      </c>
      <c r="AU16" s="8">
        <v>510.00647846055153</v>
      </c>
      <c r="AV16" s="8">
        <v>540.60686716818464</v>
      </c>
      <c r="AW16" s="8">
        <v>593.04573328349863</v>
      </c>
      <c r="AX16" s="8">
        <v>703.35223967422928</v>
      </c>
      <c r="AY16" s="8">
        <v>806.04166666666663</v>
      </c>
      <c r="AZ16" s="8">
        <v>851.18</v>
      </c>
      <c r="BA16" s="8">
        <v>920.97676000000001</v>
      </c>
      <c r="BB16" s="8">
        <v>1010.31150572</v>
      </c>
      <c r="BC16" s="8">
        <v>1163.8788545894399</v>
      </c>
      <c r="BD16" s="8">
        <v>1419.9322025991169</v>
      </c>
      <c r="BE16" s="8">
        <v>1645.7014228123764</v>
      </c>
      <c r="BF16" s="8">
        <v>1770.7747309461167</v>
      </c>
      <c r="BG16" s="8">
        <v>1850.4595938386919</v>
      </c>
      <c r="BH16" s="8">
        <v>1867.1137301832402</v>
      </c>
      <c r="BI16" s="8">
        <v>1811.1003182777429</v>
      </c>
      <c r="BJ16" s="8">
        <v>1787.556014140132</v>
      </c>
      <c r="BK16" s="8">
        <v>1801.8564622532531</v>
      </c>
      <c r="BL16" s="8">
        <v>1789.24346701748</v>
      </c>
      <c r="BM16" s="8">
        <v>1803.5574147536199</v>
      </c>
      <c r="BN16" s="19">
        <v>1866.6819242699967</v>
      </c>
      <c r="BO16" s="22">
        <f t="shared" si="0"/>
        <v>97.010710586260643</v>
      </c>
    </row>
    <row r="17" spans="1:67" x14ac:dyDescent="0.2">
      <c r="A17" s="5" t="s">
        <v>28</v>
      </c>
      <c r="B17" s="3"/>
      <c r="C17" s="25">
        <v>115.2</v>
      </c>
      <c r="D17" s="25">
        <v>106.3</v>
      </c>
      <c r="E17" s="25">
        <v>108.1</v>
      </c>
      <c r="F17" s="25">
        <v>120.1</v>
      </c>
      <c r="G17" s="25">
        <v>115.9</v>
      </c>
      <c r="H17" s="25">
        <v>106.3</v>
      </c>
      <c r="I17" s="25">
        <v>110.5</v>
      </c>
      <c r="J17" s="25">
        <v>110</v>
      </c>
      <c r="K17" s="25">
        <v>120.2</v>
      </c>
      <c r="L17" s="25">
        <v>123.9</v>
      </c>
      <c r="M17" s="25">
        <v>118.7</v>
      </c>
      <c r="N17" s="25">
        <v>109.2</v>
      </c>
      <c r="O17" s="25">
        <v>102.8</v>
      </c>
      <c r="P17" s="25">
        <v>100</v>
      </c>
      <c r="Q17" s="25">
        <v>101.5</v>
      </c>
      <c r="R17" s="25">
        <v>102.5</v>
      </c>
      <c r="S17" s="25">
        <v>100</v>
      </c>
      <c r="T17" s="25">
        <v>100.5</v>
      </c>
      <c r="U17" s="25">
        <v>100.1</v>
      </c>
      <c r="V17" s="25">
        <v>102.2</v>
      </c>
      <c r="W17" s="3"/>
      <c r="X17" s="8">
        <v>720.1610938637848</v>
      </c>
      <c r="Y17" s="8">
        <v>829.62558013108014</v>
      </c>
      <c r="Z17" s="8">
        <v>881.89199167933816</v>
      </c>
      <c r="AA17" s="8">
        <v>953.32524300536465</v>
      </c>
      <c r="AB17" s="8">
        <v>1144.9436168494428</v>
      </c>
      <c r="AC17" s="8">
        <v>1326.9896519285044</v>
      </c>
      <c r="AD17" s="8">
        <v>1410.59</v>
      </c>
      <c r="AE17" s="8">
        <v>1558.7019499999999</v>
      </c>
      <c r="AF17" s="8">
        <v>1714.5721449999999</v>
      </c>
      <c r="AG17" s="8">
        <v>2060.9157182900003</v>
      </c>
      <c r="AH17" s="8">
        <v>2553.4745749613103</v>
      </c>
      <c r="AI17" s="8">
        <v>3030.9743204790752</v>
      </c>
      <c r="AJ17" s="8">
        <v>3309.8239579631504</v>
      </c>
      <c r="AK17" s="8">
        <v>3402.4990287861187</v>
      </c>
      <c r="AL17" s="8">
        <v>3402.4990287861187</v>
      </c>
      <c r="AM17" s="8">
        <v>3453.5365142179103</v>
      </c>
      <c r="AN17" s="8">
        <v>3539.8749270733579</v>
      </c>
      <c r="AO17" s="8">
        <v>3539.8749270733579</v>
      </c>
      <c r="AP17" s="8">
        <v>3557.5743017087248</v>
      </c>
      <c r="AQ17" s="8">
        <v>3561.1318760104332</v>
      </c>
      <c r="AR17" s="8">
        <v>3639.4767772826626</v>
      </c>
      <c r="AS17" s="8"/>
      <c r="AT17" s="8">
        <v>511.63657775511803</v>
      </c>
      <c r="AU17" s="8">
        <v>589.40533757389608</v>
      </c>
      <c r="AV17" s="8">
        <v>626.53787384105146</v>
      </c>
      <c r="AW17" s="8">
        <v>677.28744162217663</v>
      </c>
      <c r="AX17" s="8">
        <v>813.42221738823412</v>
      </c>
      <c r="AY17" s="8">
        <v>942.75634995296332</v>
      </c>
      <c r="AZ17" s="8">
        <v>1002.15</v>
      </c>
      <c r="BA17" s="8">
        <v>1107.3757499999999</v>
      </c>
      <c r="BB17" s="8">
        <v>1218.113325</v>
      </c>
      <c r="BC17" s="8">
        <v>1464.1722166500001</v>
      </c>
      <c r="BD17" s="8">
        <v>1814.1093764293503</v>
      </c>
      <c r="BE17" s="8">
        <v>2153.3478298216387</v>
      </c>
      <c r="BF17" s="8">
        <v>2351.4558301652296</v>
      </c>
      <c r="BG17" s="8">
        <v>2417.2965934098561</v>
      </c>
      <c r="BH17" s="8">
        <v>2417.2965934098561</v>
      </c>
      <c r="BI17" s="8">
        <v>2453.5560423110041</v>
      </c>
      <c r="BJ17" s="8">
        <v>2514.894943368779</v>
      </c>
      <c r="BK17" s="8">
        <v>2514.894943368779</v>
      </c>
      <c r="BL17" s="8">
        <v>2527.4694180856227</v>
      </c>
      <c r="BM17" s="8">
        <v>2529.9968875037084</v>
      </c>
      <c r="BN17" s="19">
        <v>2585.6568190287899</v>
      </c>
      <c r="BO17" s="22">
        <f t="shared" si="0"/>
        <v>134.37554737360401</v>
      </c>
    </row>
    <row r="18" spans="1:67" x14ac:dyDescent="0.2">
      <c r="A18" t="s">
        <v>29</v>
      </c>
      <c r="C18" s="12">
        <v>109.6</v>
      </c>
      <c r="D18" s="12">
        <v>106.4</v>
      </c>
      <c r="E18" s="12">
        <v>110.5</v>
      </c>
      <c r="F18" s="12">
        <v>122.6</v>
      </c>
      <c r="G18" s="12">
        <v>116</v>
      </c>
      <c r="H18" s="12">
        <v>103.4</v>
      </c>
      <c r="I18" s="12">
        <v>107.7</v>
      </c>
      <c r="J18" s="12">
        <v>108.8</v>
      </c>
      <c r="K18" s="12">
        <v>118.7</v>
      </c>
      <c r="L18" s="12">
        <v>125.3</v>
      </c>
      <c r="M18" s="12">
        <v>116.2</v>
      </c>
      <c r="N18" s="12">
        <v>110.8</v>
      </c>
      <c r="O18" s="12">
        <v>101.3</v>
      </c>
      <c r="P18" s="12">
        <v>100</v>
      </c>
      <c r="Q18" s="12">
        <v>98.6</v>
      </c>
      <c r="R18" s="12">
        <v>100</v>
      </c>
      <c r="S18" s="12">
        <v>100.1</v>
      </c>
      <c r="T18" s="12">
        <v>98.4</v>
      </c>
      <c r="U18" s="12">
        <v>100.9</v>
      </c>
      <c r="V18" s="12">
        <v>103.7</v>
      </c>
      <c r="X18" s="8">
        <v>697.32895309141577</v>
      </c>
      <c r="Y18" s="8">
        <v>764.27253258819167</v>
      </c>
      <c r="Z18" s="8">
        <v>813.18597467383597</v>
      </c>
      <c r="AA18" s="8">
        <v>898.57050201458878</v>
      </c>
      <c r="AB18" s="8">
        <v>1101.6474354698857</v>
      </c>
      <c r="AC18" s="8">
        <v>1277.9110251450675</v>
      </c>
      <c r="AD18" s="8">
        <v>1321.36</v>
      </c>
      <c r="AE18" s="8">
        <v>1423.1047199999998</v>
      </c>
      <c r="AF18" s="8">
        <v>1548.3379353599998</v>
      </c>
      <c r="AG18" s="8">
        <v>1837.8771292723197</v>
      </c>
      <c r="AH18" s="8">
        <v>2302.8600429782168</v>
      </c>
      <c r="AI18" s="8">
        <v>2675.9233699406882</v>
      </c>
      <c r="AJ18" s="8">
        <v>2964.9230938942819</v>
      </c>
      <c r="AK18" s="8">
        <v>3003.4670941149075</v>
      </c>
      <c r="AL18" s="8">
        <v>3003.4670941149075</v>
      </c>
      <c r="AM18" s="8">
        <v>2961.4185547972988</v>
      </c>
      <c r="AN18" s="8">
        <v>2961.4185547972988</v>
      </c>
      <c r="AO18" s="8">
        <v>2964.3799733520959</v>
      </c>
      <c r="AP18" s="8">
        <v>2916.9498937784629</v>
      </c>
      <c r="AQ18" s="8">
        <v>2943.2024428224686</v>
      </c>
      <c r="AR18" s="8">
        <v>3052.1009332068998</v>
      </c>
      <c r="AS18" s="8"/>
      <c r="AT18" s="8">
        <v>470.77725917559138</v>
      </c>
      <c r="AU18" s="8">
        <v>515.97187605644808</v>
      </c>
      <c r="AV18" s="8">
        <v>548.99407612406083</v>
      </c>
      <c r="AW18" s="8">
        <v>606.63845411708712</v>
      </c>
      <c r="AX18" s="8">
        <v>743.73874474754882</v>
      </c>
      <c r="AY18" s="8">
        <v>862.73694390715661</v>
      </c>
      <c r="AZ18" s="8">
        <v>892.07</v>
      </c>
      <c r="BA18" s="8">
        <v>960.75939000000005</v>
      </c>
      <c r="BB18" s="8">
        <v>1045.30621632</v>
      </c>
      <c r="BC18" s="8">
        <v>1240.7784787718399</v>
      </c>
      <c r="BD18" s="8">
        <v>1554.6954339011154</v>
      </c>
      <c r="BE18" s="8">
        <v>1806.5560941930964</v>
      </c>
      <c r="BF18" s="8">
        <v>2001.6641523659505</v>
      </c>
      <c r="BG18" s="8">
        <v>2027.685786346708</v>
      </c>
      <c r="BH18" s="8">
        <v>2027.685786346708</v>
      </c>
      <c r="BI18" s="8">
        <v>1999.2981853378537</v>
      </c>
      <c r="BJ18" s="8">
        <v>1999.2981853378537</v>
      </c>
      <c r="BK18" s="8">
        <v>2001.2974835231917</v>
      </c>
      <c r="BL18" s="8">
        <v>1969.2767237868209</v>
      </c>
      <c r="BM18" s="8">
        <v>1987.0002143009021</v>
      </c>
      <c r="BN18" s="19">
        <v>2060.5192222300352</v>
      </c>
      <c r="BO18" s="22">
        <f t="shared" si="0"/>
        <v>107.08435718278932</v>
      </c>
    </row>
    <row r="19" spans="1:67" x14ac:dyDescent="0.2">
      <c r="A19" t="s">
        <v>30</v>
      </c>
      <c r="C19" s="12">
        <v>115.1</v>
      </c>
      <c r="D19" s="12">
        <v>106.3</v>
      </c>
      <c r="E19" s="12">
        <v>110.9</v>
      </c>
      <c r="F19" s="12">
        <v>123.4</v>
      </c>
      <c r="G19" s="12">
        <v>116.8</v>
      </c>
      <c r="H19" s="12">
        <v>102.1</v>
      </c>
      <c r="I19" s="12">
        <v>105.6</v>
      </c>
      <c r="J19" s="12">
        <v>109.2</v>
      </c>
      <c r="K19" s="12">
        <v>121.4</v>
      </c>
      <c r="L19" s="12">
        <v>124.7</v>
      </c>
      <c r="M19" s="12">
        <v>117</v>
      </c>
      <c r="N19" s="12">
        <v>109.8</v>
      </c>
      <c r="O19" s="12">
        <v>104.1</v>
      </c>
      <c r="P19" s="12">
        <v>100.5</v>
      </c>
      <c r="Q19" s="12">
        <v>99.5</v>
      </c>
      <c r="R19" s="12">
        <v>100.9</v>
      </c>
      <c r="S19" s="12">
        <v>99.6</v>
      </c>
      <c r="T19" s="12">
        <v>98.8</v>
      </c>
      <c r="U19" s="12">
        <v>100.5</v>
      </c>
      <c r="V19" s="12">
        <v>102.8</v>
      </c>
      <c r="X19" s="8">
        <v>645.14308201332165</v>
      </c>
      <c r="Y19" s="8">
        <v>742.55968739733305</v>
      </c>
      <c r="Z19" s="8">
        <v>789.34094770336503</v>
      </c>
      <c r="AA19" s="8">
        <v>875.37911100303188</v>
      </c>
      <c r="AB19" s="8">
        <v>1080.2178229777414</v>
      </c>
      <c r="AC19" s="8">
        <v>1261.6944172380022</v>
      </c>
      <c r="AD19" s="8">
        <v>1288.19</v>
      </c>
      <c r="AE19" s="8">
        <v>1360.3286400000002</v>
      </c>
      <c r="AF19" s="8">
        <v>1485.4788748799999</v>
      </c>
      <c r="AG19" s="8">
        <v>1803.3713541043201</v>
      </c>
      <c r="AH19" s="8">
        <v>2248.8040785680869</v>
      </c>
      <c r="AI19" s="8">
        <v>2631.1007719246618</v>
      </c>
      <c r="AJ19" s="8">
        <v>2888.9486475732788</v>
      </c>
      <c r="AK19" s="8">
        <v>3007.3955421237833</v>
      </c>
      <c r="AL19" s="8">
        <v>3022.4325198344027</v>
      </c>
      <c r="AM19" s="8">
        <v>3007.3203572352309</v>
      </c>
      <c r="AN19" s="8">
        <v>3034.3862404503479</v>
      </c>
      <c r="AO19" s="8">
        <v>3022.2486954885458</v>
      </c>
      <c r="AP19" s="8">
        <v>2985.9817111426828</v>
      </c>
      <c r="AQ19" s="8">
        <v>3000.9116196983964</v>
      </c>
      <c r="AR19" s="8">
        <v>3084.9371450499516</v>
      </c>
      <c r="AS19" s="8"/>
      <c r="AT19" s="8">
        <v>434.20039021784805</v>
      </c>
      <c r="AU19" s="8">
        <v>499.76464914074307</v>
      </c>
      <c r="AV19" s="8">
        <v>531.24982203660988</v>
      </c>
      <c r="AW19" s="8">
        <v>589.15605263860039</v>
      </c>
      <c r="AX19" s="8">
        <v>727.01856895603294</v>
      </c>
      <c r="AY19" s="8">
        <v>849.15768854064652</v>
      </c>
      <c r="AZ19" s="8">
        <v>866.99</v>
      </c>
      <c r="BA19" s="8">
        <v>915.54144000000008</v>
      </c>
      <c r="BB19" s="8">
        <v>999.77125247999993</v>
      </c>
      <c r="BC19" s="8">
        <v>1213.7223005107201</v>
      </c>
      <c r="BD19" s="8">
        <v>1513.5117087368678</v>
      </c>
      <c r="BE19" s="8">
        <v>1770.8086992221354</v>
      </c>
      <c r="BF19" s="8">
        <v>1944.3479517459048</v>
      </c>
      <c r="BG19" s="8">
        <v>2024.0662177674869</v>
      </c>
      <c r="BH19" s="8">
        <v>2034.1865488563244</v>
      </c>
      <c r="BI19" s="8">
        <v>2024.0156161120431</v>
      </c>
      <c r="BJ19" s="8">
        <v>2042.2317566570514</v>
      </c>
      <c r="BK19" s="8">
        <v>2034.0628296304228</v>
      </c>
      <c r="BL19" s="8">
        <v>2009.6540756748575</v>
      </c>
      <c r="BM19" s="8">
        <v>2019.7023460532318</v>
      </c>
      <c r="BN19" s="19">
        <v>2076.254011742722</v>
      </c>
      <c r="BO19" s="22">
        <f t="shared" si="0"/>
        <v>107.90208788007882</v>
      </c>
    </row>
    <row r="20" spans="1:67" x14ac:dyDescent="0.2">
      <c r="A20" t="s">
        <v>31</v>
      </c>
      <c r="C20" s="12">
        <v>107.8</v>
      </c>
      <c r="D20" s="12">
        <v>105.8</v>
      </c>
      <c r="E20" s="12">
        <v>109.9</v>
      </c>
      <c r="F20" s="12">
        <v>121.4</v>
      </c>
      <c r="G20" s="12">
        <v>115.7</v>
      </c>
      <c r="H20" s="12">
        <v>102.6</v>
      </c>
      <c r="I20" s="12">
        <v>107.4</v>
      </c>
      <c r="J20" s="12">
        <v>108.8</v>
      </c>
      <c r="K20" s="12">
        <v>114.4</v>
      </c>
      <c r="L20" s="12">
        <v>127.4</v>
      </c>
      <c r="M20" s="12">
        <v>115.9</v>
      </c>
      <c r="N20" s="12">
        <v>110.1</v>
      </c>
      <c r="O20" s="12">
        <v>101.9</v>
      </c>
      <c r="P20" s="12">
        <v>100.3</v>
      </c>
      <c r="Q20" s="12">
        <v>97.6</v>
      </c>
      <c r="R20" s="12">
        <v>100.9</v>
      </c>
      <c r="S20" s="12">
        <v>100</v>
      </c>
      <c r="T20" s="12">
        <v>99.1</v>
      </c>
      <c r="U20" s="12">
        <v>101.8</v>
      </c>
      <c r="V20" s="12">
        <v>104.3</v>
      </c>
      <c r="X20" s="8">
        <v>673.94527855514468</v>
      </c>
      <c r="Y20" s="8">
        <v>726.51301028244598</v>
      </c>
      <c r="Z20" s="8">
        <v>768.65076487882777</v>
      </c>
      <c r="AA20" s="8">
        <v>844.74719060183168</v>
      </c>
      <c r="AB20" s="8">
        <v>1025.5230893906237</v>
      </c>
      <c r="AC20" s="8">
        <v>1186.5302144249515</v>
      </c>
      <c r="AD20" s="8">
        <v>1217.3800000000001</v>
      </c>
      <c r="AE20" s="8">
        <v>1307.4661200000003</v>
      </c>
      <c r="AF20" s="8">
        <v>1422.5231385600002</v>
      </c>
      <c r="AG20" s="8">
        <v>1627.3664705126403</v>
      </c>
      <c r="AH20" s="8">
        <v>2073.2648834331039</v>
      </c>
      <c r="AI20" s="8">
        <v>2402.9139998989676</v>
      </c>
      <c r="AJ20" s="8">
        <v>2645.6083138887634</v>
      </c>
      <c r="AK20" s="8">
        <v>2695.8748718526499</v>
      </c>
      <c r="AL20" s="8">
        <v>2703.9624964682075</v>
      </c>
      <c r="AM20" s="8">
        <v>2639.0673965529709</v>
      </c>
      <c r="AN20" s="8">
        <v>2662.8190031219478</v>
      </c>
      <c r="AO20" s="8">
        <v>2662.8190031219478</v>
      </c>
      <c r="AP20" s="8">
        <v>2638.8536320938501</v>
      </c>
      <c r="AQ20" s="8">
        <v>2686.3529974715393</v>
      </c>
      <c r="AR20" s="8">
        <v>2801.8661763628156</v>
      </c>
      <c r="AS20" s="8"/>
      <c r="AT20" s="8">
        <v>443.4028252525568</v>
      </c>
      <c r="AU20" s="8">
        <v>477.98824562225616</v>
      </c>
      <c r="AV20" s="8">
        <v>505.71156386834701</v>
      </c>
      <c r="AW20" s="8">
        <v>555.77700869131331</v>
      </c>
      <c r="AX20" s="8">
        <v>674.71328855125444</v>
      </c>
      <c r="AY20" s="8">
        <v>780.64327485380136</v>
      </c>
      <c r="AZ20" s="8">
        <v>800.94</v>
      </c>
      <c r="BA20" s="8">
        <v>860.20956000000012</v>
      </c>
      <c r="BB20" s="8">
        <v>935.90800128000001</v>
      </c>
      <c r="BC20" s="8">
        <v>1070.6787534643202</v>
      </c>
      <c r="BD20" s="8">
        <v>1364.0447319135442</v>
      </c>
      <c r="BE20" s="8">
        <v>1580.9278442877976</v>
      </c>
      <c r="BF20" s="8">
        <v>1740.601556560865</v>
      </c>
      <c r="BG20" s="8">
        <v>1773.6729861355216</v>
      </c>
      <c r="BH20" s="8">
        <v>1778.9940050939281</v>
      </c>
      <c r="BI20" s="8">
        <v>1736.2981489716738</v>
      </c>
      <c r="BJ20" s="8">
        <v>1751.9248323124191</v>
      </c>
      <c r="BK20" s="8">
        <v>1751.9248323124191</v>
      </c>
      <c r="BL20" s="8">
        <v>1736.1575088216073</v>
      </c>
      <c r="BM20" s="8">
        <v>1767.408343980396</v>
      </c>
      <c r="BN20" s="19">
        <v>1843.4069027715532</v>
      </c>
      <c r="BO20" s="22">
        <f t="shared" si="0"/>
        <v>95.801117058237651</v>
      </c>
    </row>
    <row r="21" spans="1:67" x14ac:dyDescent="0.2">
      <c r="A21" t="s">
        <v>32</v>
      </c>
      <c r="C21" s="12">
        <v>114</v>
      </c>
      <c r="D21" s="12">
        <v>106.9</v>
      </c>
      <c r="E21" s="12">
        <v>110.6</v>
      </c>
      <c r="F21" s="12">
        <v>127</v>
      </c>
      <c r="G21" s="12">
        <v>118.8</v>
      </c>
      <c r="H21" s="12">
        <v>100.1</v>
      </c>
      <c r="I21" s="12">
        <v>104.6</v>
      </c>
      <c r="J21" s="12">
        <v>108</v>
      </c>
      <c r="K21" s="12">
        <v>116.8</v>
      </c>
      <c r="L21" s="12">
        <v>125.1</v>
      </c>
      <c r="M21" s="12">
        <v>116.4</v>
      </c>
      <c r="N21" s="12">
        <v>106.9</v>
      </c>
      <c r="O21" s="12">
        <v>102.5</v>
      </c>
      <c r="P21" s="12">
        <v>100</v>
      </c>
      <c r="Q21" s="12">
        <v>98.7</v>
      </c>
      <c r="R21" s="12">
        <v>103.2</v>
      </c>
      <c r="S21" s="12">
        <v>98.3</v>
      </c>
      <c r="T21" s="12">
        <v>99.2</v>
      </c>
      <c r="U21" s="12">
        <v>100.7</v>
      </c>
      <c r="V21" s="12">
        <v>103.8</v>
      </c>
      <c r="X21" s="8">
        <v>683.83359474165684</v>
      </c>
      <c r="Y21" s="8">
        <v>779.57029800548867</v>
      </c>
      <c r="Z21" s="8">
        <v>833.36064856786743</v>
      </c>
      <c r="AA21" s="8">
        <v>921.69687731606143</v>
      </c>
      <c r="AB21" s="8">
        <v>1170.5550341913979</v>
      </c>
      <c r="AC21" s="8">
        <v>1390.6193806193808</v>
      </c>
      <c r="AD21" s="8">
        <v>1392.01</v>
      </c>
      <c r="AE21" s="8">
        <v>1456.0424600000001</v>
      </c>
      <c r="AF21" s="8">
        <v>1572.5258567999999</v>
      </c>
      <c r="AG21" s="8">
        <v>1836.7102007423998</v>
      </c>
      <c r="AH21" s="8">
        <v>2297.724461128742</v>
      </c>
      <c r="AI21" s="8">
        <v>2674.5512727538562</v>
      </c>
      <c r="AJ21" s="8">
        <v>2859.0953105738722</v>
      </c>
      <c r="AK21" s="8">
        <v>2930.5726933382189</v>
      </c>
      <c r="AL21" s="8">
        <v>2930.5726933382189</v>
      </c>
      <c r="AM21" s="8">
        <v>2892.4752483248217</v>
      </c>
      <c r="AN21" s="8">
        <v>2985.0344562712162</v>
      </c>
      <c r="AO21" s="8">
        <v>2934.2888705146052</v>
      </c>
      <c r="AP21" s="8">
        <v>2910.8145595504884</v>
      </c>
      <c r="AQ21" s="8">
        <v>2931.1902614673418</v>
      </c>
      <c r="AR21" s="8">
        <v>3042.5754914031004</v>
      </c>
      <c r="AS21" s="8"/>
      <c r="AT21" s="8">
        <v>478.14952078932583</v>
      </c>
      <c r="AU21" s="8">
        <v>545.09045369983141</v>
      </c>
      <c r="AV21" s="8">
        <v>582.70169500511975</v>
      </c>
      <c r="AW21" s="8">
        <v>644.46807467566248</v>
      </c>
      <c r="AX21" s="8">
        <v>818.47445483809122</v>
      </c>
      <c r="AY21" s="8">
        <v>972.34765234765246</v>
      </c>
      <c r="AZ21" s="8">
        <v>973.32</v>
      </c>
      <c r="BA21" s="8">
        <v>1018.0927200000001</v>
      </c>
      <c r="BB21" s="8">
        <v>1099.5401376</v>
      </c>
      <c r="BC21" s="8">
        <v>1284.2628807168001</v>
      </c>
      <c r="BD21" s="8">
        <v>1606.6128637767167</v>
      </c>
      <c r="BE21" s="8">
        <v>1870.0973734360985</v>
      </c>
      <c r="BF21" s="8">
        <v>1999.1340922031893</v>
      </c>
      <c r="BG21" s="8">
        <v>2049.1124445082687</v>
      </c>
      <c r="BH21" s="8">
        <v>2049.1124445082687</v>
      </c>
      <c r="BI21" s="8">
        <v>2022.4739827296612</v>
      </c>
      <c r="BJ21" s="8">
        <v>2087.1931501770105</v>
      </c>
      <c r="BK21" s="8">
        <v>2051.710866624001</v>
      </c>
      <c r="BL21" s="8">
        <v>2035.2971796910092</v>
      </c>
      <c r="BM21" s="8">
        <v>2049.544259948846</v>
      </c>
      <c r="BN21" s="19">
        <v>2127.4269418269023</v>
      </c>
      <c r="BO21" s="22">
        <f t="shared" si="0"/>
        <v>110.56152452308845</v>
      </c>
    </row>
    <row r="22" spans="1:67" x14ac:dyDescent="0.2">
      <c r="A22" t="s">
        <v>33</v>
      </c>
      <c r="C22" s="12">
        <v>108.8</v>
      </c>
      <c r="D22" s="12">
        <v>106</v>
      </c>
      <c r="E22" s="12">
        <v>107.9</v>
      </c>
      <c r="F22" s="12">
        <v>123.7</v>
      </c>
      <c r="G22" s="12">
        <v>117.2</v>
      </c>
      <c r="H22" s="12">
        <v>101.5</v>
      </c>
      <c r="I22" s="12">
        <v>104.4</v>
      </c>
      <c r="J22" s="12">
        <v>107.5</v>
      </c>
      <c r="K22" s="12">
        <v>115.8</v>
      </c>
      <c r="L22" s="12">
        <v>126.9</v>
      </c>
      <c r="M22" s="12">
        <v>116.9</v>
      </c>
      <c r="N22" s="12">
        <v>108.1</v>
      </c>
      <c r="O22" s="12">
        <v>103</v>
      </c>
      <c r="P22" s="12">
        <v>101</v>
      </c>
      <c r="Q22" s="12">
        <v>99.1</v>
      </c>
      <c r="R22" s="12">
        <v>102.1</v>
      </c>
      <c r="S22" s="12">
        <v>99.8</v>
      </c>
      <c r="T22" s="12">
        <v>100.2</v>
      </c>
      <c r="U22" s="12">
        <v>100.9</v>
      </c>
      <c r="V22" s="12">
        <v>103.3</v>
      </c>
      <c r="X22" s="8">
        <v>703.05159689634706</v>
      </c>
      <c r="Y22" s="8">
        <v>764.92013742322558</v>
      </c>
      <c r="Z22" s="8">
        <v>810.8153456686191</v>
      </c>
      <c r="AA22" s="8">
        <v>874.86975797644004</v>
      </c>
      <c r="AB22" s="8">
        <v>1082.2138906168564</v>
      </c>
      <c r="AC22" s="8">
        <v>1268.3546798029558</v>
      </c>
      <c r="AD22" s="8">
        <v>1287.3800000000001</v>
      </c>
      <c r="AE22" s="8">
        <v>1344.0247200000001</v>
      </c>
      <c r="AF22" s="8">
        <v>1444.8265740000002</v>
      </c>
      <c r="AG22" s="8">
        <v>1673.1091726920004</v>
      </c>
      <c r="AH22" s="8">
        <v>2123.1755401461487</v>
      </c>
      <c r="AI22" s="8">
        <v>2481.9922064308475</v>
      </c>
      <c r="AJ22" s="8">
        <v>2683.0335751517459</v>
      </c>
      <c r="AK22" s="8">
        <v>2763.5245824062986</v>
      </c>
      <c r="AL22" s="8">
        <v>2791.1598282303617</v>
      </c>
      <c r="AM22" s="8">
        <v>2766.0393897762879</v>
      </c>
      <c r="AN22" s="8">
        <v>2824.1262169615902</v>
      </c>
      <c r="AO22" s="8">
        <v>2818.4779645276667</v>
      </c>
      <c r="AP22" s="8">
        <v>2824.1149204567218</v>
      </c>
      <c r="AQ22" s="8">
        <v>2849.5319547408326</v>
      </c>
      <c r="AR22" s="8">
        <v>2943.56650924728</v>
      </c>
      <c r="AS22" s="8"/>
      <c r="AT22" s="8">
        <v>449.83113017409084</v>
      </c>
      <c r="AU22" s="8">
        <v>489.41626962941081</v>
      </c>
      <c r="AV22" s="8">
        <v>518.78124580717542</v>
      </c>
      <c r="AW22" s="8">
        <v>559.76496422594232</v>
      </c>
      <c r="AX22" s="8">
        <v>692.42926074749073</v>
      </c>
      <c r="AY22" s="8">
        <v>811.52709359605922</v>
      </c>
      <c r="AZ22" s="8">
        <v>823.7</v>
      </c>
      <c r="BA22" s="8">
        <v>859.94280000000003</v>
      </c>
      <c r="BB22" s="8">
        <v>924.43851000000006</v>
      </c>
      <c r="BC22" s="8">
        <v>1070.4997945800003</v>
      </c>
      <c r="BD22" s="8">
        <v>1358.4642393220204</v>
      </c>
      <c r="BE22" s="8">
        <v>1588.0446957674417</v>
      </c>
      <c r="BF22" s="8">
        <v>1716.6763161246042</v>
      </c>
      <c r="BG22" s="8">
        <v>1768.1766056083425</v>
      </c>
      <c r="BH22" s="8">
        <v>1785.8583716644262</v>
      </c>
      <c r="BI22" s="8">
        <v>1769.785646319446</v>
      </c>
      <c r="BJ22" s="8">
        <v>1806.9511448921544</v>
      </c>
      <c r="BK22" s="8">
        <v>1803.33724260237</v>
      </c>
      <c r="BL22" s="8">
        <v>1806.9439170875746</v>
      </c>
      <c r="BM22" s="8">
        <v>1823.2064123413629</v>
      </c>
      <c r="BN22" s="19">
        <v>1883.3722239486278</v>
      </c>
      <c r="BO22" s="22">
        <f t="shared" si="0"/>
        <v>97.878098763469694</v>
      </c>
    </row>
    <row r="23" spans="1:67" x14ac:dyDescent="0.2">
      <c r="A23" t="s">
        <v>34</v>
      </c>
      <c r="C23" s="12">
        <v>108.8</v>
      </c>
      <c r="D23" s="12">
        <v>105</v>
      </c>
      <c r="E23" s="12">
        <v>109.2</v>
      </c>
      <c r="F23" s="12">
        <v>120.6</v>
      </c>
      <c r="G23" s="12">
        <v>115.7</v>
      </c>
      <c r="H23" s="12">
        <v>102.6</v>
      </c>
      <c r="I23" s="12">
        <v>106.2</v>
      </c>
      <c r="J23" s="12">
        <v>108.6</v>
      </c>
      <c r="K23" s="12">
        <v>114.6</v>
      </c>
      <c r="L23" s="12">
        <v>125.4</v>
      </c>
      <c r="M23" s="12">
        <v>116.8</v>
      </c>
      <c r="N23" s="12">
        <v>110.5</v>
      </c>
      <c r="O23" s="12">
        <v>103.2</v>
      </c>
      <c r="P23" s="12">
        <v>99.7</v>
      </c>
      <c r="Q23" s="12">
        <v>100</v>
      </c>
      <c r="R23" s="12">
        <v>101.2</v>
      </c>
      <c r="S23" s="12">
        <v>101.1</v>
      </c>
      <c r="T23" s="12">
        <v>98.7</v>
      </c>
      <c r="U23" s="12">
        <v>100.7</v>
      </c>
      <c r="V23" s="12">
        <v>102.8</v>
      </c>
      <c r="X23" s="8">
        <v>693.66513228345707</v>
      </c>
      <c r="Y23" s="8">
        <v>754.70766392440134</v>
      </c>
      <c r="Z23" s="8">
        <v>792.44304712062137</v>
      </c>
      <c r="AA23" s="8">
        <v>865.34780745571868</v>
      </c>
      <c r="AB23" s="8">
        <v>1043.6094557915967</v>
      </c>
      <c r="AC23" s="8">
        <v>1207.4561403508774</v>
      </c>
      <c r="AD23" s="8">
        <v>1238.8499999999999</v>
      </c>
      <c r="AE23" s="8">
        <v>1315.6587</v>
      </c>
      <c r="AF23" s="8">
        <v>1428.8053482</v>
      </c>
      <c r="AG23" s="8">
        <v>1637.4109290371998</v>
      </c>
      <c r="AH23" s="8">
        <v>2053.3133050126485</v>
      </c>
      <c r="AI23" s="8">
        <v>2398.2699402547732</v>
      </c>
      <c r="AJ23" s="8">
        <v>2650.0882839815245</v>
      </c>
      <c r="AK23" s="8">
        <v>2734.8911090689335</v>
      </c>
      <c r="AL23" s="8">
        <v>2726.6864357417267</v>
      </c>
      <c r="AM23" s="8">
        <v>2726.6864357417267</v>
      </c>
      <c r="AN23" s="8">
        <v>2759.4066729706278</v>
      </c>
      <c r="AO23" s="8">
        <v>2789.7601463733049</v>
      </c>
      <c r="AP23" s="8">
        <v>2753.4932644704522</v>
      </c>
      <c r="AQ23" s="8">
        <v>2772.7677173217453</v>
      </c>
      <c r="AR23" s="8">
        <v>2850.4052134067542</v>
      </c>
      <c r="AS23" s="8"/>
      <c r="AT23" s="8">
        <v>479.01725040844138</v>
      </c>
      <c r="AU23" s="8">
        <v>521.17076844438418</v>
      </c>
      <c r="AV23" s="8">
        <v>547.22930686660345</v>
      </c>
      <c r="AW23" s="8">
        <v>597.574403098331</v>
      </c>
      <c r="AX23" s="8">
        <v>720.67473013658719</v>
      </c>
      <c r="AY23" s="8">
        <v>833.8206627680313</v>
      </c>
      <c r="AZ23" s="8">
        <v>855.5</v>
      </c>
      <c r="BA23" s="8">
        <v>908.54100000000005</v>
      </c>
      <c r="BB23" s="8">
        <v>986.67552599999999</v>
      </c>
      <c r="BC23" s="8">
        <v>1130.7301527959999</v>
      </c>
      <c r="BD23" s="8">
        <v>1417.935611606184</v>
      </c>
      <c r="BE23" s="8">
        <v>1656.1487943560226</v>
      </c>
      <c r="BF23" s="8">
        <v>1830.0444177634051</v>
      </c>
      <c r="BG23" s="8">
        <v>1888.605839131834</v>
      </c>
      <c r="BH23" s="8">
        <v>1882.9400216144388</v>
      </c>
      <c r="BI23" s="8">
        <v>1882.9400216144388</v>
      </c>
      <c r="BJ23" s="8">
        <v>1905.5353018738122</v>
      </c>
      <c r="BK23" s="8">
        <v>1926.4961901944243</v>
      </c>
      <c r="BL23" s="8">
        <v>1901.451739721897</v>
      </c>
      <c r="BM23" s="8">
        <v>1914.7619018999501</v>
      </c>
      <c r="BN23" s="19">
        <v>1968.3752351531489</v>
      </c>
      <c r="BO23" s="22">
        <f t="shared" si="0"/>
        <v>102.29567114776721</v>
      </c>
    </row>
    <row r="24" spans="1:67" x14ac:dyDescent="0.2">
      <c r="A24" t="s">
        <v>35</v>
      </c>
      <c r="C24" s="12">
        <v>106.5</v>
      </c>
      <c r="D24" s="12">
        <v>106.8</v>
      </c>
      <c r="E24" s="12">
        <v>107.8</v>
      </c>
      <c r="F24" s="12">
        <v>121.5</v>
      </c>
      <c r="G24" s="12">
        <v>114.9</v>
      </c>
      <c r="H24" s="12">
        <v>100.5</v>
      </c>
      <c r="I24" s="12">
        <v>105.1</v>
      </c>
      <c r="J24" s="12">
        <v>107.7</v>
      </c>
      <c r="K24" s="12">
        <v>110.6</v>
      </c>
      <c r="L24" s="12">
        <v>127.4</v>
      </c>
      <c r="M24" s="12">
        <v>116.9</v>
      </c>
      <c r="N24" s="12">
        <v>109.5</v>
      </c>
      <c r="O24" s="12">
        <v>102.4</v>
      </c>
      <c r="P24" s="12">
        <v>97.9</v>
      </c>
      <c r="Q24" s="12">
        <v>96.6</v>
      </c>
      <c r="R24" s="12">
        <v>99.1</v>
      </c>
      <c r="S24" s="12">
        <v>100.7</v>
      </c>
      <c r="T24" s="12">
        <v>99.8</v>
      </c>
      <c r="U24" s="12">
        <v>101.7</v>
      </c>
      <c r="V24" s="12">
        <v>105.4</v>
      </c>
      <c r="X24" s="8">
        <v>717.27387644795601</v>
      </c>
      <c r="Y24" s="8">
        <v>763.89667841707308</v>
      </c>
      <c r="Z24" s="8">
        <v>815.84165254943412</v>
      </c>
      <c r="AA24" s="8">
        <v>879.47730144828984</v>
      </c>
      <c r="AB24" s="8">
        <v>1068.5649212596722</v>
      </c>
      <c r="AC24" s="8">
        <v>1227.7810945273634</v>
      </c>
      <c r="AD24" s="8">
        <v>1233.92</v>
      </c>
      <c r="AE24" s="8">
        <v>1296.8499199999999</v>
      </c>
      <c r="AF24" s="8">
        <v>1396.7073638400002</v>
      </c>
      <c r="AG24" s="8">
        <v>1544.7583444070403</v>
      </c>
      <c r="AH24" s="8">
        <v>1968.0221307745696</v>
      </c>
      <c r="AI24" s="8">
        <v>2300.6178708754719</v>
      </c>
      <c r="AJ24" s="8">
        <v>2519.1765686086419</v>
      </c>
      <c r="AK24" s="8">
        <v>2579.6368062552492</v>
      </c>
      <c r="AL24" s="8">
        <v>2525.4644333238889</v>
      </c>
      <c r="AM24" s="8">
        <v>2439.5986425908764</v>
      </c>
      <c r="AN24" s="8">
        <v>2417.6422548075584</v>
      </c>
      <c r="AO24" s="8">
        <v>2434.5657505912113</v>
      </c>
      <c r="AP24" s="8">
        <v>2429.6966190900289</v>
      </c>
      <c r="AQ24" s="8">
        <v>2471.0014616145595</v>
      </c>
      <c r="AR24" s="8">
        <v>2604.4355405417459</v>
      </c>
      <c r="AS24" s="8"/>
      <c r="AT24" s="8">
        <v>497.09604791596661</v>
      </c>
      <c r="AU24" s="8">
        <v>529.40729103050444</v>
      </c>
      <c r="AV24" s="8">
        <v>565.40698682057871</v>
      </c>
      <c r="AW24" s="8">
        <v>609.50873179258383</v>
      </c>
      <c r="AX24" s="8">
        <v>740.55310912798927</v>
      </c>
      <c r="AY24" s="8">
        <v>850.8955223880597</v>
      </c>
      <c r="AZ24" s="8">
        <v>855.15</v>
      </c>
      <c r="BA24" s="8">
        <v>898.76264999999989</v>
      </c>
      <c r="BB24" s="8">
        <v>967.9673740500001</v>
      </c>
      <c r="BC24" s="8">
        <v>1070.5719156993</v>
      </c>
      <c r="BD24" s="8">
        <v>1363.9086206009085</v>
      </c>
      <c r="BE24" s="8">
        <v>1594.4091774824622</v>
      </c>
      <c r="BF24" s="8">
        <v>1745.878049343296</v>
      </c>
      <c r="BG24" s="8">
        <v>1787.779122527535</v>
      </c>
      <c r="BH24" s="8">
        <v>1750.2357609544567</v>
      </c>
      <c r="BI24" s="8">
        <v>1690.7277450820052</v>
      </c>
      <c r="BJ24" s="8">
        <v>1675.5111953762671</v>
      </c>
      <c r="BK24" s="8">
        <v>1687.239773743901</v>
      </c>
      <c r="BL24" s="8">
        <v>1683.8652941964133</v>
      </c>
      <c r="BM24" s="8">
        <v>1712.4910041977521</v>
      </c>
      <c r="BN24" s="19">
        <v>1804.9655184244309</v>
      </c>
      <c r="BO24" s="22">
        <f t="shared" si="0"/>
        <v>93.803333738568824</v>
      </c>
    </row>
    <row r="25" spans="1:67" x14ac:dyDescent="0.2">
      <c r="A25" t="s">
        <v>36</v>
      </c>
      <c r="C25" s="12">
        <v>110.3</v>
      </c>
      <c r="D25" s="12">
        <v>106</v>
      </c>
      <c r="E25" s="12">
        <v>108.7</v>
      </c>
      <c r="F25" s="12">
        <v>120.5</v>
      </c>
      <c r="G25" s="12">
        <v>114.1</v>
      </c>
      <c r="H25" s="12">
        <v>103.1</v>
      </c>
      <c r="I25" s="12">
        <v>106.2</v>
      </c>
      <c r="J25" s="12">
        <v>110.5</v>
      </c>
      <c r="K25" s="12">
        <v>118.8</v>
      </c>
      <c r="L25" s="12">
        <v>127</v>
      </c>
      <c r="M25" s="12">
        <v>120.1</v>
      </c>
      <c r="N25" s="12">
        <v>110.2</v>
      </c>
      <c r="O25" s="12">
        <v>102.6</v>
      </c>
      <c r="P25" s="12">
        <v>97.9</v>
      </c>
      <c r="Q25" s="12">
        <v>97.2</v>
      </c>
      <c r="R25" s="12">
        <v>100</v>
      </c>
      <c r="S25" s="12">
        <v>100.4</v>
      </c>
      <c r="T25" s="12">
        <v>99.2</v>
      </c>
      <c r="U25" s="12">
        <v>102.6</v>
      </c>
      <c r="V25" s="12">
        <v>104.5</v>
      </c>
      <c r="X25" s="8">
        <v>709.36798465636627</v>
      </c>
      <c r="Y25" s="8">
        <v>782.43288707597219</v>
      </c>
      <c r="Z25" s="8">
        <v>829.3788603005305</v>
      </c>
      <c r="AA25" s="8">
        <v>901.53482114667668</v>
      </c>
      <c r="AB25" s="8">
        <v>1086.3494594817453</v>
      </c>
      <c r="AC25" s="8">
        <v>1239.5247332686713</v>
      </c>
      <c r="AD25" s="8">
        <v>1277.95</v>
      </c>
      <c r="AE25" s="8">
        <v>1357.1829</v>
      </c>
      <c r="AF25" s="8">
        <v>1499.6871045</v>
      </c>
      <c r="AG25" s="8">
        <v>1781.6282801460002</v>
      </c>
      <c r="AH25" s="8">
        <v>2262.6679157854201</v>
      </c>
      <c r="AI25" s="8">
        <v>2717.4641668582899</v>
      </c>
      <c r="AJ25" s="8">
        <v>2994.6455118778349</v>
      </c>
      <c r="AK25" s="8">
        <v>3072.5062951866585</v>
      </c>
      <c r="AL25" s="8">
        <v>3007.9836629877391</v>
      </c>
      <c r="AM25" s="8">
        <v>2923.7601204240827</v>
      </c>
      <c r="AN25" s="8">
        <v>2923.7601204240827</v>
      </c>
      <c r="AO25" s="8">
        <v>2935.4551609057794</v>
      </c>
      <c r="AP25" s="8">
        <v>2911.9715196185334</v>
      </c>
      <c r="AQ25" s="8">
        <v>2987.682779128615</v>
      </c>
      <c r="AR25" s="8">
        <v>3122.1285041894025</v>
      </c>
      <c r="AS25" s="8"/>
      <c r="AT25" s="8">
        <v>456.977414647052</v>
      </c>
      <c r="AU25" s="8">
        <v>504.04608835569843</v>
      </c>
      <c r="AV25" s="8">
        <v>534.28885365704036</v>
      </c>
      <c r="AW25" s="8">
        <v>580.7719839252029</v>
      </c>
      <c r="AX25" s="8">
        <v>699.83024062986942</v>
      </c>
      <c r="AY25" s="8">
        <v>798.50630455868099</v>
      </c>
      <c r="AZ25" s="8">
        <v>823.26</v>
      </c>
      <c r="BA25" s="8">
        <v>874.30212000000006</v>
      </c>
      <c r="BB25" s="8">
        <v>966.10384260000001</v>
      </c>
      <c r="BC25" s="8">
        <v>1147.7313650088001</v>
      </c>
      <c r="BD25" s="8">
        <v>1457.6188335611762</v>
      </c>
      <c r="BE25" s="8">
        <v>1750.6002191069724</v>
      </c>
      <c r="BF25" s="8">
        <v>1929.1614414558835</v>
      </c>
      <c r="BG25" s="8">
        <v>1979.3196389337365</v>
      </c>
      <c r="BH25" s="8">
        <v>1937.7539265161283</v>
      </c>
      <c r="BI25" s="8">
        <v>1883.4968165736768</v>
      </c>
      <c r="BJ25" s="8">
        <v>1883.4968165736768</v>
      </c>
      <c r="BK25" s="8">
        <v>1891.0308038399717</v>
      </c>
      <c r="BL25" s="8">
        <v>1875.902557409252</v>
      </c>
      <c r="BM25" s="8">
        <v>1924.6760239018924</v>
      </c>
      <c r="BN25" s="19">
        <v>2011.2864449774775</v>
      </c>
      <c r="BO25" s="22">
        <f t="shared" si="0"/>
        <v>104.5257495039404</v>
      </c>
    </row>
    <row r="26" spans="1:67" x14ac:dyDescent="0.2">
      <c r="A26" t="s">
        <v>37</v>
      </c>
      <c r="C26" s="12">
        <v>111.9</v>
      </c>
      <c r="D26" s="12">
        <v>105.4</v>
      </c>
      <c r="E26" s="12">
        <v>111.3</v>
      </c>
      <c r="F26" s="12">
        <v>125.7</v>
      </c>
      <c r="G26" s="12">
        <v>117.3</v>
      </c>
      <c r="H26" s="12">
        <v>100.6</v>
      </c>
      <c r="I26" s="12">
        <v>105.1</v>
      </c>
      <c r="J26" s="12">
        <v>113.5</v>
      </c>
      <c r="K26" s="12">
        <v>117.4</v>
      </c>
      <c r="L26" s="12">
        <v>124.8</v>
      </c>
      <c r="M26" s="12">
        <v>118.1</v>
      </c>
      <c r="N26" s="12">
        <v>107.2</v>
      </c>
      <c r="O26" s="12">
        <v>103</v>
      </c>
      <c r="P26" s="12">
        <v>100.5</v>
      </c>
      <c r="Q26" s="12">
        <v>99.6</v>
      </c>
      <c r="R26" s="12">
        <v>101.3</v>
      </c>
      <c r="S26" s="12">
        <v>98.9</v>
      </c>
      <c r="T26" s="12">
        <v>99.6</v>
      </c>
      <c r="U26" s="12">
        <v>101.4</v>
      </c>
      <c r="V26" s="12">
        <v>104.1</v>
      </c>
      <c r="X26" s="8">
        <v>649.5322035507545</v>
      </c>
      <c r="Y26" s="8">
        <v>726.82653577329438</v>
      </c>
      <c r="Z26" s="8">
        <v>766.07516870505231</v>
      </c>
      <c r="AA26" s="8">
        <v>852.64166276872322</v>
      </c>
      <c r="AB26" s="8">
        <v>1071.7705701002851</v>
      </c>
      <c r="AC26" s="8">
        <v>1257.1868787276342</v>
      </c>
      <c r="AD26" s="8">
        <v>1264.73</v>
      </c>
      <c r="AE26" s="8">
        <v>1329.2312299999999</v>
      </c>
      <c r="AF26" s="8">
        <v>1508.6774460500001</v>
      </c>
      <c r="AG26" s="8">
        <v>1771.1873216627</v>
      </c>
      <c r="AH26" s="8">
        <v>2210.4417774350495</v>
      </c>
      <c r="AI26" s="8">
        <v>2610.5317391507933</v>
      </c>
      <c r="AJ26" s="8">
        <v>2798.4900243696511</v>
      </c>
      <c r="AK26" s="8">
        <v>2882.4447251007405</v>
      </c>
      <c r="AL26" s="8">
        <v>2896.8569487262444</v>
      </c>
      <c r="AM26" s="8">
        <v>2885.2695209313392</v>
      </c>
      <c r="AN26" s="8">
        <v>2922.778024703447</v>
      </c>
      <c r="AO26" s="8">
        <v>2890.6274664317093</v>
      </c>
      <c r="AP26" s="8">
        <v>2879.0649565659824</v>
      </c>
      <c r="AQ26" s="8">
        <v>2919.3718659579063</v>
      </c>
      <c r="AR26" s="8">
        <v>3039.0661124621802</v>
      </c>
      <c r="AS26" s="8"/>
      <c r="AT26" s="8">
        <v>418.01313041998338</v>
      </c>
      <c r="AU26" s="8">
        <v>467.75669293996145</v>
      </c>
      <c r="AV26" s="8">
        <v>493.01555435871944</v>
      </c>
      <c r="AW26" s="8">
        <v>548.72631200125466</v>
      </c>
      <c r="AX26" s="8">
        <v>689.74897418557714</v>
      </c>
      <c r="AY26" s="8">
        <v>809.07554671968194</v>
      </c>
      <c r="AZ26" s="8">
        <v>813.93</v>
      </c>
      <c r="BA26" s="8">
        <v>855.44042999999988</v>
      </c>
      <c r="BB26" s="8">
        <v>970.92488804999994</v>
      </c>
      <c r="BC26" s="8">
        <v>1139.8658185707</v>
      </c>
      <c r="BD26" s="8">
        <v>1422.5525415762336</v>
      </c>
      <c r="BE26" s="8">
        <v>1680.0345516015318</v>
      </c>
      <c r="BF26" s="8">
        <v>1800.9970393168421</v>
      </c>
      <c r="BG26" s="8">
        <v>1855.0269504963474</v>
      </c>
      <c r="BH26" s="8">
        <v>1864.3020852488294</v>
      </c>
      <c r="BI26" s="8">
        <v>1856.8448769078341</v>
      </c>
      <c r="BJ26" s="8">
        <v>1880.983860307636</v>
      </c>
      <c r="BK26" s="8">
        <v>1860.2930378442522</v>
      </c>
      <c r="BL26" s="8">
        <v>1852.8518656928752</v>
      </c>
      <c r="BM26" s="8">
        <v>1878.7917918125754</v>
      </c>
      <c r="BN26" s="19">
        <v>1955.8222552768909</v>
      </c>
      <c r="BO26" s="22">
        <f t="shared" si="0"/>
        <v>101.64329782056147</v>
      </c>
    </row>
    <row r="27" spans="1:67" x14ac:dyDescent="0.2">
      <c r="A27" t="s">
        <v>38</v>
      </c>
      <c r="C27" s="12">
        <v>117.1</v>
      </c>
      <c r="D27" s="12">
        <v>104.7</v>
      </c>
      <c r="E27" s="12">
        <v>112.8</v>
      </c>
      <c r="F27" s="12">
        <v>129.5</v>
      </c>
      <c r="G27" s="12">
        <v>121.9</v>
      </c>
      <c r="H27" s="12">
        <v>97.4</v>
      </c>
      <c r="I27" s="12">
        <v>102.3</v>
      </c>
      <c r="J27" s="12">
        <v>108.4</v>
      </c>
      <c r="K27" s="12">
        <v>122</v>
      </c>
      <c r="L27" s="12">
        <v>121</v>
      </c>
      <c r="M27" s="12">
        <v>113.1</v>
      </c>
      <c r="N27" s="12">
        <v>107.2</v>
      </c>
      <c r="O27" s="12">
        <v>102.1</v>
      </c>
      <c r="P27" s="12">
        <v>98.3</v>
      </c>
      <c r="Q27" s="12">
        <v>98.4</v>
      </c>
      <c r="R27" s="12">
        <v>102.2</v>
      </c>
      <c r="S27" s="12">
        <v>99.2</v>
      </c>
      <c r="T27" s="12">
        <v>98.6</v>
      </c>
      <c r="U27" s="12">
        <v>100.7</v>
      </c>
      <c r="V27" s="12">
        <v>102.6</v>
      </c>
      <c r="X27" s="8">
        <v>832.64174854536634</v>
      </c>
      <c r="Y27" s="8">
        <v>975.02348754662387</v>
      </c>
      <c r="Z27" s="8">
        <v>1020.8495914613153</v>
      </c>
      <c r="AA27" s="8">
        <v>1151.5183391683636</v>
      </c>
      <c r="AB27" s="8">
        <v>1491.2162492230307</v>
      </c>
      <c r="AC27" s="8">
        <v>1817.7926078028745</v>
      </c>
      <c r="AD27" s="8">
        <v>1770.53</v>
      </c>
      <c r="AE27" s="8">
        <v>1811.2521899999997</v>
      </c>
      <c r="AF27" s="8">
        <v>1963.3973739600001</v>
      </c>
      <c r="AG27" s="8">
        <v>2395.3447962311998</v>
      </c>
      <c r="AH27" s="8">
        <v>2898.3672034397518</v>
      </c>
      <c r="AI27" s="8">
        <v>3278.0533070903593</v>
      </c>
      <c r="AJ27" s="8">
        <v>3514.0731452008649</v>
      </c>
      <c r="AK27" s="8">
        <v>3587.8686812500832</v>
      </c>
      <c r="AL27" s="8">
        <v>3526.8749136688316</v>
      </c>
      <c r="AM27" s="8">
        <v>3470.4449150501305</v>
      </c>
      <c r="AN27" s="8">
        <v>3546.7947031812337</v>
      </c>
      <c r="AO27" s="8">
        <v>3518.4203455557836</v>
      </c>
      <c r="AP27" s="8">
        <v>3469.1624607180024</v>
      </c>
      <c r="AQ27" s="8">
        <v>3493.4465979430288</v>
      </c>
      <c r="AR27" s="8">
        <v>3584.2762094895479</v>
      </c>
      <c r="AS27" s="8"/>
      <c r="AT27" s="8">
        <v>596.71255648974488</v>
      </c>
      <c r="AU27" s="8">
        <v>698.7504036494912</v>
      </c>
      <c r="AV27" s="8">
        <v>731.59167262101732</v>
      </c>
      <c r="AW27" s="8">
        <v>825.23540671650755</v>
      </c>
      <c r="AX27" s="8">
        <v>1068.6798516978772</v>
      </c>
      <c r="AY27" s="8">
        <v>1302.7207392197124</v>
      </c>
      <c r="AZ27" s="8">
        <v>1268.8499999999999</v>
      </c>
      <c r="BA27" s="8">
        <v>1298.0335499999999</v>
      </c>
      <c r="BB27" s="8">
        <v>1407.0683681999999</v>
      </c>
      <c r="BC27" s="8">
        <v>1716.6234092039999</v>
      </c>
      <c r="BD27" s="8">
        <v>2077.1143251368399</v>
      </c>
      <c r="BE27" s="8">
        <v>2349.2163017297657</v>
      </c>
      <c r="BF27" s="8">
        <v>2518.3598754543086</v>
      </c>
      <c r="BG27" s="8">
        <v>2571.245432838849</v>
      </c>
      <c r="BH27" s="8">
        <v>2527.5342604805887</v>
      </c>
      <c r="BI27" s="8">
        <v>2487.0937123128997</v>
      </c>
      <c r="BJ27" s="8">
        <v>2541.8097739837835</v>
      </c>
      <c r="BK27" s="8">
        <v>2521.4752957919131</v>
      </c>
      <c r="BL27" s="8">
        <v>2486.1746416508263</v>
      </c>
      <c r="BM27" s="8">
        <v>2503.5778641423822</v>
      </c>
      <c r="BN27" s="19">
        <v>2568.6708886100841</v>
      </c>
      <c r="BO27" s="22">
        <f t="shared" si="0"/>
        <v>133.49279538545699</v>
      </c>
    </row>
    <row r="28" spans="1:67" x14ac:dyDescent="0.2">
      <c r="A28" t="s">
        <v>39</v>
      </c>
      <c r="C28" s="12">
        <v>114.7</v>
      </c>
      <c r="D28" s="12">
        <v>106.2</v>
      </c>
      <c r="E28" s="12">
        <v>110.2</v>
      </c>
      <c r="F28" s="12">
        <v>123.3</v>
      </c>
      <c r="G28" s="12">
        <v>119.7</v>
      </c>
      <c r="H28" s="12">
        <v>98.3</v>
      </c>
      <c r="I28" s="12">
        <v>102.7</v>
      </c>
      <c r="J28" s="12">
        <v>107</v>
      </c>
      <c r="K28" s="12">
        <v>123.3</v>
      </c>
      <c r="L28" s="12">
        <v>125.4</v>
      </c>
      <c r="M28" s="12">
        <v>118</v>
      </c>
      <c r="N28" s="12">
        <v>105.5</v>
      </c>
      <c r="O28" s="12">
        <v>100.7</v>
      </c>
      <c r="P28" s="12">
        <v>97.1</v>
      </c>
      <c r="Q28" s="12">
        <v>97.2</v>
      </c>
      <c r="R28" s="12">
        <v>100</v>
      </c>
      <c r="S28" s="12">
        <v>101.3</v>
      </c>
      <c r="T28" s="12">
        <v>98.9</v>
      </c>
      <c r="U28" s="12">
        <v>100.9</v>
      </c>
      <c r="V28" s="12">
        <v>104.1</v>
      </c>
      <c r="X28" s="8">
        <v>665.12021869193461</v>
      </c>
      <c r="Y28" s="8">
        <v>762.892890839649</v>
      </c>
      <c r="Z28" s="8">
        <v>810.19225007170724</v>
      </c>
      <c r="AA28" s="8">
        <v>892.8318595790214</v>
      </c>
      <c r="AB28" s="8">
        <v>1100.8616828609333</v>
      </c>
      <c r="AC28" s="8">
        <v>1317.7314343845371</v>
      </c>
      <c r="AD28" s="8">
        <v>1295.33</v>
      </c>
      <c r="AE28" s="8">
        <v>1330.3039100000001</v>
      </c>
      <c r="AF28" s="8">
        <v>1423.4251837000002</v>
      </c>
      <c r="AG28" s="8">
        <v>1755.0832515021</v>
      </c>
      <c r="AH28" s="8">
        <v>2200.8743973836335</v>
      </c>
      <c r="AI28" s="8">
        <v>2597.0317889126877</v>
      </c>
      <c r="AJ28" s="8">
        <v>2739.8685373028852</v>
      </c>
      <c r="AK28" s="8">
        <v>2759.047617064005</v>
      </c>
      <c r="AL28" s="8">
        <v>2679.0352361691484</v>
      </c>
      <c r="AM28" s="8">
        <v>2604.0222495564121</v>
      </c>
      <c r="AN28" s="8">
        <v>2604.0222495564121</v>
      </c>
      <c r="AO28" s="8">
        <v>2637.874538800646</v>
      </c>
      <c r="AP28" s="8">
        <v>2608.857918873839</v>
      </c>
      <c r="AQ28" s="8">
        <v>2632.3376401437035</v>
      </c>
      <c r="AR28" s="8">
        <v>2740.2634833895954</v>
      </c>
      <c r="AS28" s="8"/>
      <c r="AT28" s="8">
        <v>441.57352525495668</v>
      </c>
      <c r="AU28" s="8">
        <v>506.48483346743535</v>
      </c>
      <c r="AV28" s="8">
        <v>537.88689314241628</v>
      </c>
      <c r="AW28" s="8">
        <v>592.75135624294285</v>
      </c>
      <c r="AX28" s="8">
        <v>730.86242224754847</v>
      </c>
      <c r="AY28" s="8">
        <v>874.84231943031546</v>
      </c>
      <c r="AZ28" s="8">
        <v>859.97</v>
      </c>
      <c r="BA28" s="8">
        <v>883.18919000000017</v>
      </c>
      <c r="BB28" s="8">
        <v>945.01243330000011</v>
      </c>
      <c r="BC28" s="8">
        <v>1165.2003302589001</v>
      </c>
      <c r="BD28" s="8">
        <v>1461.1612141446608</v>
      </c>
      <c r="BE28" s="8">
        <v>1724.1702326906998</v>
      </c>
      <c r="BF28" s="8">
        <v>1818.9995954886881</v>
      </c>
      <c r="BG28" s="8">
        <v>1831.7325926571089</v>
      </c>
      <c r="BH28" s="8">
        <v>1778.6123474700523</v>
      </c>
      <c r="BI28" s="8">
        <v>1728.8112017408907</v>
      </c>
      <c r="BJ28" s="8">
        <v>1728.8112017408907</v>
      </c>
      <c r="BK28" s="8">
        <v>1751.2857473635224</v>
      </c>
      <c r="BL28" s="8">
        <v>1732.0216041425238</v>
      </c>
      <c r="BM28" s="8">
        <v>1747.6097985798065</v>
      </c>
      <c r="BN28" s="19">
        <v>1819.2618003215787</v>
      </c>
      <c r="BO28" s="22">
        <f t="shared" si="0"/>
        <v>94.546305772289131</v>
      </c>
    </row>
    <row r="29" spans="1:67" x14ac:dyDescent="0.2">
      <c r="A29" s="4" t="s">
        <v>40</v>
      </c>
      <c r="B29" s="4"/>
      <c r="C29" s="13">
        <v>117.1</v>
      </c>
      <c r="D29" s="13">
        <v>104.7</v>
      </c>
      <c r="E29" s="13">
        <v>112.8</v>
      </c>
      <c r="F29" s="12">
        <v>129.30000000000001</v>
      </c>
      <c r="G29" s="12">
        <v>127.6</v>
      </c>
      <c r="H29" s="12">
        <v>99.6</v>
      </c>
      <c r="I29" s="12">
        <v>104</v>
      </c>
      <c r="J29" s="12">
        <v>109</v>
      </c>
      <c r="K29" s="12">
        <v>123.7</v>
      </c>
      <c r="L29" s="12">
        <v>125.6</v>
      </c>
      <c r="M29" s="12">
        <v>110.6</v>
      </c>
      <c r="N29" s="12">
        <v>104.8</v>
      </c>
      <c r="O29" s="12">
        <v>101.5</v>
      </c>
      <c r="P29" s="12">
        <v>97.6</v>
      </c>
      <c r="Q29" s="12">
        <v>99.1</v>
      </c>
      <c r="R29" s="12">
        <v>101.5</v>
      </c>
      <c r="S29" s="12">
        <v>98.8</v>
      </c>
      <c r="T29" s="12">
        <v>99</v>
      </c>
      <c r="U29" s="12">
        <v>99.4</v>
      </c>
      <c r="V29" s="12">
        <v>103.2</v>
      </c>
      <c r="X29" s="8">
        <v>744.55996098523372</v>
      </c>
      <c r="Y29" s="8">
        <v>871.87971431370863</v>
      </c>
      <c r="Z29" s="8">
        <v>912.85806088645279</v>
      </c>
      <c r="AA29" s="8">
        <v>1029.7038926799187</v>
      </c>
      <c r="AB29" s="8">
        <v>1331.407133235135</v>
      </c>
      <c r="AC29" s="8">
        <v>1698.8755020080321</v>
      </c>
      <c r="AD29" s="8">
        <v>1692.08</v>
      </c>
      <c r="AE29" s="8">
        <v>1759.7632000000001</v>
      </c>
      <c r="AF29" s="8">
        <v>1918.1418879999999</v>
      </c>
      <c r="AG29" s="8">
        <v>2372.7415154559999</v>
      </c>
      <c r="AH29" s="8">
        <v>2980.1633434127357</v>
      </c>
      <c r="AI29" s="8">
        <v>3296.0606578144857</v>
      </c>
      <c r="AJ29" s="8">
        <v>3454.2715693895807</v>
      </c>
      <c r="AK29" s="8">
        <v>3506.0856429304245</v>
      </c>
      <c r="AL29" s="8">
        <v>3421.9395875000937</v>
      </c>
      <c r="AM29" s="8">
        <v>3391.1421312125926</v>
      </c>
      <c r="AN29" s="8">
        <v>3442.0092631807815</v>
      </c>
      <c r="AO29" s="8">
        <v>3400.7051520226119</v>
      </c>
      <c r="AP29" s="8">
        <v>3366.6981005023858</v>
      </c>
      <c r="AQ29" s="8">
        <v>3346.4979118993715</v>
      </c>
      <c r="AR29" s="8">
        <v>3453.5858450801516</v>
      </c>
      <c r="AS29" s="8"/>
      <c r="AT29" s="8">
        <v>533.30326078842825</v>
      </c>
      <c r="AU29" s="8">
        <v>624.49811838324933</v>
      </c>
      <c r="AV29" s="8">
        <v>653.849529947262</v>
      </c>
      <c r="AW29" s="8">
        <v>737.54226978051156</v>
      </c>
      <c r="AX29" s="8">
        <v>953.64215482620148</v>
      </c>
      <c r="AY29" s="8">
        <v>1216.8473895582331</v>
      </c>
      <c r="AZ29" s="8">
        <v>1211.98</v>
      </c>
      <c r="BA29" s="8">
        <v>1260.4592</v>
      </c>
      <c r="BB29" s="8">
        <v>1373.9005279999999</v>
      </c>
      <c r="BC29" s="8">
        <v>1699.514953136</v>
      </c>
      <c r="BD29" s="8">
        <v>2134.5907811388161</v>
      </c>
      <c r="BE29" s="8">
        <v>2360.8574039395303</v>
      </c>
      <c r="BF29" s="8">
        <v>2474.1785593286277</v>
      </c>
      <c r="BG29" s="8">
        <v>2511.2912377185571</v>
      </c>
      <c r="BH29" s="8">
        <v>2451.0202480133112</v>
      </c>
      <c r="BI29" s="8">
        <v>2428.9610657811913</v>
      </c>
      <c r="BJ29" s="8">
        <v>2465.3954817679091</v>
      </c>
      <c r="BK29" s="8">
        <v>2435.810735986694</v>
      </c>
      <c r="BL29" s="8">
        <v>2411.4526286268274</v>
      </c>
      <c r="BM29" s="8">
        <v>2396.9839128550661</v>
      </c>
      <c r="BN29" s="19">
        <v>2473.6873980664286</v>
      </c>
      <c r="BO29" s="22">
        <f t="shared" si="0"/>
        <v>128.55654149463581</v>
      </c>
    </row>
    <row r="30" spans="1:67" x14ac:dyDescent="0.2">
      <c r="A30" t="s">
        <v>41</v>
      </c>
      <c r="C30" s="12">
        <v>109.5</v>
      </c>
      <c r="D30" s="12">
        <v>104.8</v>
      </c>
      <c r="E30" s="12">
        <v>110.1</v>
      </c>
      <c r="F30" s="12">
        <v>122.9</v>
      </c>
      <c r="G30" s="12">
        <v>117.8</v>
      </c>
      <c r="H30" s="12">
        <v>101.5</v>
      </c>
      <c r="I30" s="12">
        <v>104.3</v>
      </c>
      <c r="J30" s="12">
        <v>109.8</v>
      </c>
      <c r="K30" s="12">
        <v>116.9</v>
      </c>
      <c r="L30" s="12">
        <v>127.9</v>
      </c>
      <c r="M30" s="12">
        <v>119</v>
      </c>
      <c r="N30" s="12">
        <v>109.8</v>
      </c>
      <c r="O30" s="12">
        <v>105.1</v>
      </c>
      <c r="P30" s="12">
        <v>99.8</v>
      </c>
      <c r="Q30" s="12">
        <v>98.1</v>
      </c>
      <c r="R30" s="12">
        <v>99.7</v>
      </c>
      <c r="S30" s="12">
        <v>101.8</v>
      </c>
      <c r="T30" s="12">
        <v>99.5</v>
      </c>
      <c r="U30" s="12">
        <v>101.9</v>
      </c>
      <c r="V30" s="12">
        <v>104.6</v>
      </c>
      <c r="X30" s="8">
        <v>657.37297706868208</v>
      </c>
      <c r="Y30" s="8">
        <v>719.8234098902069</v>
      </c>
      <c r="Z30" s="8">
        <v>754.37493356493678</v>
      </c>
      <c r="AA30" s="8">
        <v>830.56680185499545</v>
      </c>
      <c r="AB30" s="8">
        <v>1020.7665994797895</v>
      </c>
      <c r="AC30" s="8">
        <v>1202.463054187192</v>
      </c>
      <c r="AD30" s="8">
        <v>1220.5</v>
      </c>
      <c r="AE30" s="8">
        <v>1272.9814999999999</v>
      </c>
      <c r="AF30" s="8">
        <v>1397.7336869999999</v>
      </c>
      <c r="AG30" s="8">
        <v>1633.950680103</v>
      </c>
      <c r="AH30" s="8">
        <v>2089.8229198517365</v>
      </c>
      <c r="AI30" s="8">
        <v>2486.8892746235665</v>
      </c>
      <c r="AJ30" s="8">
        <v>2730.6044235366762</v>
      </c>
      <c r="AK30" s="8">
        <v>2869.8652491370467</v>
      </c>
      <c r="AL30" s="8">
        <v>2864.1255186387725</v>
      </c>
      <c r="AM30" s="8">
        <v>2809.7071337846355</v>
      </c>
      <c r="AN30" s="8">
        <v>2801.2780123832817</v>
      </c>
      <c r="AO30" s="8">
        <v>2851.7010166061809</v>
      </c>
      <c r="AP30" s="8">
        <v>2837.4425115231502</v>
      </c>
      <c r="AQ30" s="8">
        <v>2891.3539192420903</v>
      </c>
      <c r="AR30" s="8">
        <v>3024.3561995272262</v>
      </c>
      <c r="AS30" s="8"/>
      <c r="AT30" s="8">
        <v>415.29490697976837</v>
      </c>
      <c r="AU30" s="8">
        <v>454.74792314284639</v>
      </c>
      <c r="AV30" s="8">
        <v>476.57582345370298</v>
      </c>
      <c r="AW30" s="8">
        <v>524.70998162252693</v>
      </c>
      <c r="AX30" s="8">
        <v>644.86856741408576</v>
      </c>
      <c r="AY30" s="8">
        <v>759.65517241379303</v>
      </c>
      <c r="AZ30" s="8">
        <v>771.05</v>
      </c>
      <c r="BA30" s="8">
        <v>804.20514999999989</v>
      </c>
      <c r="BB30" s="8">
        <v>883.01725469999997</v>
      </c>
      <c r="BC30" s="8">
        <v>1032.2471707442999</v>
      </c>
      <c r="BD30" s="8">
        <v>1320.2441313819595</v>
      </c>
      <c r="BE30" s="8">
        <v>1571.0905163445316</v>
      </c>
      <c r="BF30" s="8">
        <v>1725.057386946296</v>
      </c>
      <c r="BG30" s="8">
        <v>1813.035313680557</v>
      </c>
      <c r="BH30" s="8">
        <v>1809.4092430531957</v>
      </c>
      <c r="BI30" s="8">
        <v>1775.0304674351848</v>
      </c>
      <c r="BJ30" s="8">
        <v>1769.7053760328795</v>
      </c>
      <c r="BK30" s="8">
        <v>1801.5600728014713</v>
      </c>
      <c r="BL30" s="8">
        <v>1792.5522724374639</v>
      </c>
      <c r="BM30" s="8">
        <v>1826.6107656137758</v>
      </c>
      <c r="BN30" s="19">
        <v>1910.6348608320095</v>
      </c>
      <c r="BO30" s="22">
        <f t="shared" si="0"/>
        <v>99.294927062991761</v>
      </c>
    </row>
    <row r="31" spans="1:67" x14ac:dyDescent="0.2">
      <c r="A31" t="s">
        <v>42</v>
      </c>
      <c r="C31" s="12">
        <v>110.3</v>
      </c>
      <c r="D31" s="12">
        <v>106.4</v>
      </c>
      <c r="E31" s="12">
        <v>109.7</v>
      </c>
      <c r="F31" s="12">
        <v>121.5</v>
      </c>
      <c r="G31" s="12">
        <v>117.9</v>
      </c>
      <c r="H31" s="12">
        <v>101.1</v>
      </c>
      <c r="I31" s="12">
        <v>103.9</v>
      </c>
      <c r="J31" s="12">
        <v>108.7</v>
      </c>
      <c r="K31" s="12">
        <v>115.8</v>
      </c>
      <c r="L31" s="12">
        <v>122</v>
      </c>
      <c r="M31" s="12">
        <v>119.5</v>
      </c>
      <c r="N31" s="12">
        <v>110.6</v>
      </c>
      <c r="O31" s="12">
        <v>103.4</v>
      </c>
      <c r="P31" s="12">
        <v>100.5</v>
      </c>
      <c r="Q31" s="12">
        <v>98.9</v>
      </c>
      <c r="R31" s="12">
        <v>99.2</v>
      </c>
      <c r="S31" s="12">
        <v>102.4</v>
      </c>
      <c r="T31" s="12">
        <v>98.9</v>
      </c>
      <c r="U31" s="12">
        <v>100.9</v>
      </c>
      <c r="V31" s="12">
        <v>103.5</v>
      </c>
      <c r="X31" s="8">
        <v>671.16248530392181</v>
      </c>
      <c r="Y31" s="8">
        <v>740.29222129022583</v>
      </c>
      <c r="Z31" s="8">
        <v>787.67092345280037</v>
      </c>
      <c r="AA31" s="8">
        <v>864.075003027722</v>
      </c>
      <c r="AB31" s="8">
        <v>1049.8511286786822</v>
      </c>
      <c r="AC31" s="8">
        <v>1237.7744807121665</v>
      </c>
      <c r="AD31" s="8">
        <v>1251.3900000000001</v>
      </c>
      <c r="AE31" s="8">
        <v>1300.1942100000003</v>
      </c>
      <c r="AF31" s="8">
        <v>1413.3111062700002</v>
      </c>
      <c r="AG31" s="8">
        <v>1636.6142610606603</v>
      </c>
      <c r="AH31" s="8">
        <v>1996.6693984940052</v>
      </c>
      <c r="AI31" s="8">
        <v>2386.0199312003365</v>
      </c>
      <c r="AJ31" s="8">
        <v>2638.9380439075721</v>
      </c>
      <c r="AK31" s="8">
        <v>2728.6619374004299</v>
      </c>
      <c r="AL31" s="8">
        <v>2742.3052470874322</v>
      </c>
      <c r="AM31" s="8">
        <v>2712.1398893694709</v>
      </c>
      <c r="AN31" s="8">
        <v>2690.4427702545149</v>
      </c>
      <c r="AO31" s="8">
        <v>2755.0133967406236</v>
      </c>
      <c r="AP31" s="8">
        <v>2724.7082493764774</v>
      </c>
      <c r="AQ31" s="8">
        <v>2749.2306236208656</v>
      </c>
      <c r="AR31" s="8">
        <v>2845.4536954475961</v>
      </c>
      <c r="AS31" s="8"/>
      <c r="AT31" s="8">
        <v>439.09094294621798</v>
      </c>
      <c r="AU31" s="8">
        <v>484.31731006967846</v>
      </c>
      <c r="AV31" s="8">
        <v>515.31361791413804</v>
      </c>
      <c r="AW31" s="8">
        <v>565.29903885180943</v>
      </c>
      <c r="AX31" s="8">
        <v>686.8383322049483</v>
      </c>
      <c r="AY31" s="8">
        <v>809.78239366963419</v>
      </c>
      <c r="AZ31" s="8">
        <v>818.69</v>
      </c>
      <c r="BA31" s="8">
        <v>850.61891000000014</v>
      </c>
      <c r="BB31" s="8">
        <v>924.62275517000012</v>
      </c>
      <c r="BC31" s="8">
        <v>1070.7131504868603</v>
      </c>
      <c r="BD31" s="8">
        <v>1306.2700435939694</v>
      </c>
      <c r="BE31" s="8">
        <v>1560.9927020947935</v>
      </c>
      <c r="BF31" s="8">
        <v>1726.4579285168413</v>
      </c>
      <c r="BG31" s="8">
        <v>1785.1574980864141</v>
      </c>
      <c r="BH31" s="8">
        <v>1794.0832855768465</v>
      </c>
      <c r="BI31" s="8">
        <v>1774.3483694355014</v>
      </c>
      <c r="BJ31" s="8">
        <v>1760.1535824800173</v>
      </c>
      <c r="BK31" s="8">
        <v>1802.3972684595381</v>
      </c>
      <c r="BL31" s="8">
        <v>1782.5708985064832</v>
      </c>
      <c r="BM31" s="8">
        <v>1798.6140365930416</v>
      </c>
      <c r="BN31" s="19">
        <v>1861.5655278737984</v>
      </c>
      <c r="BO31" s="22">
        <f t="shared" si="0"/>
        <v>96.744813518536972</v>
      </c>
    </row>
    <row r="32" spans="1:67" x14ac:dyDescent="0.2">
      <c r="A32" t="s">
        <v>43</v>
      </c>
      <c r="C32" s="12">
        <v>111.9</v>
      </c>
      <c r="D32" s="12">
        <v>104.8</v>
      </c>
      <c r="E32" s="12">
        <v>107.4</v>
      </c>
      <c r="F32" s="12">
        <v>121.1</v>
      </c>
      <c r="G32" s="12">
        <v>117.9</v>
      </c>
      <c r="H32" s="12">
        <v>101.6</v>
      </c>
      <c r="I32" s="12">
        <v>103.8</v>
      </c>
      <c r="J32" s="12">
        <v>110.4</v>
      </c>
      <c r="K32" s="12">
        <v>118.8</v>
      </c>
      <c r="L32" s="12">
        <v>117.3</v>
      </c>
      <c r="M32" s="12">
        <v>120.3</v>
      </c>
      <c r="N32" s="12">
        <v>108.2</v>
      </c>
      <c r="O32" s="12">
        <v>104.6</v>
      </c>
      <c r="P32" s="12">
        <v>102.4</v>
      </c>
      <c r="Q32" s="12">
        <v>98.8</v>
      </c>
      <c r="R32" s="12">
        <v>97.6</v>
      </c>
      <c r="S32" s="12">
        <v>98.1</v>
      </c>
      <c r="T32" s="12">
        <v>99.3</v>
      </c>
      <c r="U32" s="12">
        <v>101.3</v>
      </c>
      <c r="V32" s="12">
        <v>106.1</v>
      </c>
      <c r="X32" s="8">
        <v>702.6240331982566</v>
      </c>
      <c r="Y32" s="8">
        <v>786.23629314884931</v>
      </c>
      <c r="Z32" s="8">
        <v>823.97563521999393</v>
      </c>
      <c r="AA32" s="8">
        <v>884.94983222627343</v>
      </c>
      <c r="AB32" s="8">
        <v>1071.674246826017</v>
      </c>
      <c r="AC32" s="8">
        <v>1263.5039370078741</v>
      </c>
      <c r="AD32" s="8">
        <v>1283.72</v>
      </c>
      <c r="AE32" s="8">
        <v>1332.50136</v>
      </c>
      <c r="AF32" s="8">
        <v>1471.0815014400002</v>
      </c>
      <c r="AG32" s="8">
        <v>1747.6448237107202</v>
      </c>
      <c r="AH32" s="8">
        <v>2049.9873782126747</v>
      </c>
      <c r="AI32" s="8">
        <v>2466.1348159898475</v>
      </c>
      <c r="AJ32" s="8">
        <v>2668.3578709010148</v>
      </c>
      <c r="AK32" s="8">
        <v>2791.1023329624618</v>
      </c>
      <c r="AL32" s="8">
        <v>2858.0887889535607</v>
      </c>
      <c r="AM32" s="8">
        <v>2823.7917234861179</v>
      </c>
      <c r="AN32" s="8">
        <v>2756.0207221224514</v>
      </c>
      <c r="AO32" s="8">
        <v>2703.656328402124</v>
      </c>
      <c r="AP32" s="8">
        <v>2684.7307341033097</v>
      </c>
      <c r="AQ32" s="8">
        <v>2719.6322336466519</v>
      </c>
      <c r="AR32" s="8">
        <v>2885.5297998990982</v>
      </c>
      <c r="AS32" s="8"/>
      <c r="AT32" s="8">
        <v>468.01464361945386</v>
      </c>
      <c r="AU32" s="8">
        <v>523.7083862101689</v>
      </c>
      <c r="AV32" s="8">
        <v>548.84638874825703</v>
      </c>
      <c r="AW32" s="8">
        <v>589.46102151562798</v>
      </c>
      <c r="AX32" s="8">
        <v>713.83729705542544</v>
      </c>
      <c r="AY32" s="8">
        <v>841.61417322834654</v>
      </c>
      <c r="AZ32" s="8">
        <v>855.08</v>
      </c>
      <c r="BA32" s="8">
        <v>887.57304000000011</v>
      </c>
      <c r="BB32" s="8">
        <v>979.88063616000011</v>
      </c>
      <c r="BC32" s="8">
        <v>1164.09819575808</v>
      </c>
      <c r="BD32" s="8">
        <v>1365.487183624228</v>
      </c>
      <c r="BE32" s="8">
        <v>1642.6810818999461</v>
      </c>
      <c r="BF32" s="8">
        <v>1777.3809306157418</v>
      </c>
      <c r="BG32" s="8">
        <v>1859.140453424066</v>
      </c>
      <c r="BH32" s="8">
        <v>1903.7598243062434</v>
      </c>
      <c r="BI32" s="8">
        <v>1880.9147064145684</v>
      </c>
      <c r="BJ32" s="8">
        <v>1835.7727534606188</v>
      </c>
      <c r="BK32" s="8">
        <v>1800.8930711448668</v>
      </c>
      <c r="BL32" s="8">
        <v>1788.2868196468528</v>
      </c>
      <c r="BM32" s="8">
        <v>1811.5345483022616</v>
      </c>
      <c r="BN32" s="19">
        <v>1922.0381557486996</v>
      </c>
      <c r="BO32" s="22">
        <f t="shared" si="0"/>
        <v>99.887551724167196</v>
      </c>
    </row>
    <row r="33" spans="1:67" x14ac:dyDescent="0.2">
      <c r="A33" s="4" t="s">
        <v>44</v>
      </c>
      <c r="B33" s="4"/>
      <c r="C33" s="13">
        <v>111.8</v>
      </c>
      <c r="D33" s="13">
        <v>106.4</v>
      </c>
      <c r="E33" s="13">
        <v>107.8</v>
      </c>
      <c r="F33" s="13">
        <v>118.6</v>
      </c>
      <c r="G33" s="13">
        <v>117.3</v>
      </c>
      <c r="H33" s="13">
        <v>104.7</v>
      </c>
      <c r="I33" s="13">
        <v>108.7</v>
      </c>
      <c r="J33" s="13">
        <v>108.6</v>
      </c>
      <c r="K33" s="13">
        <v>114</v>
      </c>
      <c r="L33" s="13">
        <v>123.2</v>
      </c>
      <c r="M33" s="13">
        <v>119.7</v>
      </c>
      <c r="N33" s="13">
        <v>111.4</v>
      </c>
      <c r="O33" s="13">
        <v>105.1</v>
      </c>
      <c r="P33" s="13">
        <v>100.6</v>
      </c>
      <c r="Q33" s="12">
        <v>99.4</v>
      </c>
      <c r="R33" s="12">
        <v>100.4</v>
      </c>
      <c r="S33" s="12">
        <v>99.1</v>
      </c>
      <c r="T33" s="12">
        <v>101</v>
      </c>
      <c r="U33" s="12">
        <v>100.8</v>
      </c>
      <c r="V33" s="12">
        <v>102</v>
      </c>
      <c r="X33" s="8">
        <v>661.95876001602494</v>
      </c>
      <c r="Y33" s="8">
        <v>740.06989369791586</v>
      </c>
      <c r="Z33" s="8">
        <v>787.43436689458258</v>
      </c>
      <c r="AA33" s="8">
        <v>848.85424751236008</v>
      </c>
      <c r="AB33" s="8">
        <v>1006.7411375496589</v>
      </c>
      <c r="AC33" s="8">
        <v>1180.9073543457498</v>
      </c>
      <c r="AD33" s="8">
        <v>1236.4100000000001</v>
      </c>
      <c r="AE33" s="8">
        <v>1343.97767</v>
      </c>
      <c r="AF33" s="8">
        <v>1459.55974962</v>
      </c>
      <c r="AG33" s="8">
        <v>1663.8981145668001</v>
      </c>
      <c r="AH33" s="8">
        <v>2049.9224771462982</v>
      </c>
      <c r="AI33" s="8">
        <v>2453.7572051441184</v>
      </c>
      <c r="AJ33" s="8">
        <v>2733.4855265305487</v>
      </c>
      <c r="AK33" s="8">
        <v>2872.893288383606</v>
      </c>
      <c r="AL33" s="8">
        <v>2890.1306481139077</v>
      </c>
      <c r="AM33" s="8">
        <v>2872.7898642252239</v>
      </c>
      <c r="AN33" s="8">
        <v>2884.2810236821251</v>
      </c>
      <c r="AO33" s="8">
        <v>2858.322494468986</v>
      </c>
      <c r="AP33" s="8">
        <v>2886.9057194136758</v>
      </c>
      <c r="AQ33" s="8">
        <v>2910.0009651689852</v>
      </c>
      <c r="AR33" s="8">
        <v>2968.2009844723648</v>
      </c>
      <c r="AS33" s="8"/>
      <c r="AT33" s="8">
        <v>411.61680500442435</v>
      </c>
      <c r="AU33" s="8">
        <v>460.1875879949464</v>
      </c>
      <c r="AV33" s="8">
        <v>489.63959362662303</v>
      </c>
      <c r="AW33" s="8">
        <v>527.83148192949966</v>
      </c>
      <c r="AX33" s="8">
        <v>626.00813756838647</v>
      </c>
      <c r="AY33" s="8">
        <v>734.30754536771735</v>
      </c>
      <c r="AZ33" s="8">
        <v>768.82</v>
      </c>
      <c r="BA33" s="8">
        <v>835.70734000000004</v>
      </c>
      <c r="BB33" s="8">
        <v>907.57817124000007</v>
      </c>
      <c r="BC33" s="8">
        <v>1034.6391152136</v>
      </c>
      <c r="BD33" s="8">
        <v>1274.6753899431556</v>
      </c>
      <c r="BE33" s="8">
        <v>1525.7864417619571</v>
      </c>
      <c r="BF33" s="8">
        <v>1699.7260961228203</v>
      </c>
      <c r="BG33" s="8">
        <v>1786.4121270250839</v>
      </c>
      <c r="BH33" s="8">
        <v>1797.1305997872344</v>
      </c>
      <c r="BI33" s="8">
        <v>1786.3478161885109</v>
      </c>
      <c r="BJ33" s="8">
        <v>1793.4932074532649</v>
      </c>
      <c r="BK33" s="8">
        <v>1777.3517685861857</v>
      </c>
      <c r="BL33" s="8">
        <v>1795.1252862720476</v>
      </c>
      <c r="BM33" s="8">
        <v>1809.486288562224</v>
      </c>
      <c r="BN33" s="19">
        <v>1845.6760143334684</v>
      </c>
      <c r="BO33" s="22">
        <f t="shared" si="0"/>
        <v>95.919041875614866</v>
      </c>
    </row>
    <row r="34" spans="1:67" x14ac:dyDescent="0.2">
      <c r="A34" t="s">
        <v>45</v>
      </c>
      <c r="C34" s="12">
        <v>107.6</v>
      </c>
      <c r="D34" s="12">
        <v>106.6</v>
      </c>
      <c r="E34" s="12">
        <v>109.2</v>
      </c>
      <c r="F34" s="12">
        <v>120.1</v>
      </c>
      <c r="G34" s="12">
        <v>117.6</v>
      </c>
      <c r="H34" s="12">
        <v>102.6</v>
      </c>
      <c r="I34" s="12">
        <v>107.3</v>
      </c>
      <c r="J34" s="12">
        <v>111.2</v>
      </c>
      <c r="K34" s="12">
        <v>114</v>
      </c>
      <c r="L34" s="12">
        <v>128.19999999999999</v>
      </c>
      <c r="M34" s="12">
        <v>118</v>
      </c>
      <c r="N34" s="12">
        <v>110.3</v>
      </c>
      <c r="O34" s="12">
        <v>105.2</v>
      </c>
      <c r="P34" s="12">
        <v>97.7</v>
      </c>
      <c r="Q34" s="12">
        <v>97.2</v>
      </c>
      <c r="R34" s="12">
        <v>100.3</v>
      </c>
      <c r="S34" s="12">
        <v>100.1</v>
      </c>
      <c r="T34" s="12">
        <v>98.2</v>
      </c>
      <c r="U34" s="12">
        <v>100.8</v>
      </c>
      <c r="V34" s="12">
        <v>103</v>
      </c>
      <c r="X34" s="8">
        <v>698.25980871698766</v>
      </c>
      <c r="Y34" s="8">
        <v>751.32755417947862</v>
      </c>
      <c r="Z34" s="8">
        <v>800.91517275532419</v>
      </c>
      <c r="AA34" s="8">
        <v>874.59936864881399</v>
      </c>
      <c r="AB34" s="8">
        <v>1050.3938417472255</v>
      </c>
      <c r="AC34" s="8">
        <v>1235.2631578947371</v>
      </c>
      <c r="AD34" s="8">
        <v>1267.3800000000001</v>
      </c>
      <c r="AE34" s="8">
        <v>1359.8987400000001</v>
      </c>
      <c r="AF34" s="8">
        <v>1512.2073988800003</v>
      </c>
      <c r="AG34" s="8">
        <v>1723.9164347232002</v>
      </c>
      <c r="AH34" s="8">
        <v>2210.0608693151421</v>
      </c>
      <c r="AI34" s="8">
        <v>2607.8718257918681</v>
      </c>
      <c r="AJ34" s="8">
        <v>2876.4826238484302</v>
      </c>
      <c r="AK34" s="8">
        <v>3026.0597202885483</v>
      </c>
      <c r="AL34" s="8">
        <v>2956.4603467219113</v>
      </c>
      <c r="AM34" s="8">
        <v>2873.6794570136981</v>
      </c>
      <c r="AN34" s="8">
        <v>2882.3004953847394</v>
      </c>
      <c r="AO34" s="8">
        <v>2885.1827958801241</v>
      </c>
      <c r="AP34" s="8">
        <v>2833.2495055542822</v>
      </c>
      <c r="AQ34" s="8">
        <v>2855.9155015987162</v>
      </c>
      <c r="AR34" s="8">
        <v>2941.5929666466782</v>
      </c>
      <c r="AS34" s="8"/>
      <c r="AT34" s="8">
        <v>463.55618508915956</v>
      </c>
      <c r="AU34" s="8">
        <v>498.78645515593564</v>
      </c>
      <c r="AV34" s="8">
        <v>531.70636119622736</v>
      </c>
      <c r="AW34" s="8">
        <v>580.62334642628025</v>
      </c>
      <c r="AX34" s="8">
        <v>697.3286390579625</v>
      </c>
      <c r="AY34" s="8">
        <v>820.05847953216391</v>
      </c>
      <c r="AZ34" s="8">
        <v>841.38</v>
      </c>
      <c r="BA34" s="8">
        <v>902.80073999999991</v>
      </c>
      <c r="BB34" s="8">
        <v>1003.91442288</v>
      </c>
      <c r="BC34" s="8">
        <v>1144.4624420832001</v>
      </c>
      <c r="BD34" s="8">
        <v>1467.2008507506623</v>
      </c>
      <c r="BE34" s="8">
        <v>1731.2970038857814</v>
      </c>
      <c r="BF34" s="8">
        <v>1909.6205952860169</v>
      </c>
      <c r="BG34" s="8">
        <v>2008.9208662408896</v>
      </c>
      <c r="BH34" s="8">
        <v>1962.7156863173489</v>
      </c>
      <c r="BI34" s="8">
        <v>1907.7596471004633</v>
      </c>
      <c r="BJ34" s="8">
        <v>1913.4829260417648</v>
      </c>
      <c r="BK34" s="8">
        <v>1915.3964089678066</v>
      </c>
      <c r="BL34" s="8">
        <v>1880.919273606386</v>
      </c>
      <c r="BM34" s="8">
        <v>1895.9666277952372</v>
      </c>
      <c r="BN34" s="19">
        <v>1952.8456266290946</v>
      </c>
      <c r="BO34" s="22">
        <f t="shared" si="0"/>
        <v>101.48860362412675</v>
      </c>
    </row>
    <row r="35" spans="1:67" x14ac:dyDescent="0.2">
      <c r="A35" t="s">
        <v>46</v>
      </c>
      <c r="C35" s="12">
        <v>110.6</v>
      </c>
      <c r="D35" s="12">
        <v>107</v>
      </c>
      <c r="E35" s="12">
        <v>108.4</v>
      </c>
      <c r="F35" s="12">
        <v>120.6</v>
      </c>
      <c r="G35" s="12">
        <v>118.2</v>
      </c>
      <c r="H35" s="12">
        <v>101.9</v>
      </c>
      <c r="I35" s="12">
        <v>105.7</v>
      </c>
      <c r="J35" s="12">
        <v>107.3</v>
      </c>
      <c r="K35" s="12">
        <v>115.2</v>
      </c>
      <c r="L35" s="12">
        <v>124.6</v>
      </c>
      <c r="M35" s="12">
        <v>118.9</v>
      </c>
      <c r="N35" s="12">
        <v>110.3</v>
      </c>
      <c r="O35" s="12">
        <v>102.8</v>
      </c>
      <c r="P35" s="12">
        <v>99</v>
      </c>
      <c r="Q35" s="12">
        <v>97.2</v>
      </c>
      <c r="R35" s="12">
        <v>99.2</v>
      </c>
      <c r="S35" s="12">
        <v>103</v>
      </c>
      <c r="T35" s="12">
        <v>99.3</v>
      </c>
      <c r="U35" s="12">
        <v>100.9</v>
      </c>
      <c r="V35" s="12">
        <v>101.3</v>
      </c>
      <c r="X35" s="8">
        <v>692.66761705911358</v>
      </c>
      <c r="Y35" s="8">
        <v>766.09038446737941</v>
      </c>
      <c r="Z35" s="8">
        <v>819.71671138009606</v>
      </c>
      <c r="AA35" s="8">
        <v>888.57291513602411</v>
      </c>
      <c r="AB35" s="8">
        <v>1071.6189356540451</v>
      </c>
      <c r="AC35" s="8">
        <v>1266.6535819430815</v>
      </c>
      <c r="AD35" s="8">
        <v>1290.72</v>
      </c>
      <c r="AE35" s="8">
        <v>1364.2910399999998</v>
      </c>
      <c r="AF35" s="8">
        <v>1463.8842859199997</v>
      </c>
      <c r="AG35" s="8">
        <v>1686.3946973798395</v>
      </c>
      <c r="AH35" s="8">
        <v>2101.2477929352799</v>
      </c>
      <c r="AI35" s="8">
        <v>2498.3836258000479</v>
      </c>
      <c r="AJ35" s="8">
        <v>2755.7171392574523</v>
      </c>
      <c r="AK35" s="8">
        <v>2832.8772191566613</v>
      </c>
      <c r="AL35" s="8">
        <v>2804.5484469650946</v>
      </c>
      <c r="AM35" s="8">
        <v>2726.0210904500718</v>
      </c>
      <c r="AN35" s="8">
        <v>2704.2129217264714</v>
      </c>
      <c r="AO35" s="8">
        <v>2785.3393093782661</v>
      </c>
      <c r="AP35" s="8">
        <v>2765.8419342126181</v>
      </c>
      <c r="AQ35" s="8">
        <v>2790.7345116205315</v>
      </c>
      <c r="AR35" s="8">
        <v>2827.0140602715987</v>
      </c>
      <c r="AS35" s="8"/>
      <c r="AT35" s="8">
        <v>447.93278682200696</v>
      </c>
      <c r="AU35" s="8">
        <v>495.41366222513966</v>
      </c>
      <c r="AV35" s="8">
        <v>530.0926185808994</v>
      </c>
      <c r="AW35" s="8">
        <v>574.62039854169507</v>
      </c>
      <c r="AX35" s="8">
        <v>692.99220064128417</v>
      </c>
      <c r="AY35" s="8">
        <v>819.11678115799793</v>
      </c>
      <c r="AZ35" s="8">
        <v>834.68</v>
      </c>
      <c r="BA35" s="8">
        <v>882.25675999999987</v>
      </c>
      <c r="BB35" s="8">
        <v>946.66150347999974</v>
      </c>
      <c r="BC35" s="8">
        <v>1090.5540520089596</v>
      </c>
      <c r="BD35" s="8">
        <v>1358.8303488031634</v>
      </c>
      <c r="BE35" s="8">
        <v>1615.6492847269615</v>
      </c>
      <c r="BF35" s="8">
        <v>1782.0611610538383</v>
      </c>
      <c r="BG35" s="8">
        <v>1831.9588735633458</v>
      </c>
      <c r="BH35" s="8">
        <v>1813.6392848277123</v>
      </c>
      <c r="BI35" s="8">
        <v>1762.8573848525366</v>
      </c>
      <c r="BJ35" s="8">
        <v>1748.7545257737163</v>
      </c>
      <c r="BK35" s="8">
        <v>1801.2171615469279</v>
      </c>
      <c r="BL35" s="8">
        <v>1788.6086414160993</v>
      </c>
      <c r="BM35" s="8">
        <v>1804.7061191888445</v>
      </c>
      <c r="BN35" s="19">
        <v>1828.1672987382995</v>
      </c>
      <c r="BO35" s="22">
        <f t="shared" si="0"/>
        <v>95.009120951617959</v>
      </c>
    </row>
    <row r="36" spans="1:67" x14ac:dyDescent="0.2">
      <c r="A36" t="s">
        <v>47</v>
      </c>
      <c r="C36" s="12">
        <v>111.8</v>
      </c>
      <c r="D36" s="12">
        <v>106.4</v>
      </c>
      <c r="E36" s="12">
        <v>107.8</v>
      </c>
      <c r="F36" s="12">
        <v>118.6</v>
      </c>
      <c r="G36" s="12">
        <v>117.3</v>
      </c>
      <c r="H36" s="12">
        <v>104.7</v>
      </c>
      <c r="I36" s="12">
        <v>108.7</v>
      </c>
      <c r="J36" s="12">
        <v>108.6</v>
      </c>
      <c r="K36" s="12">
        <v>114</v>
      </c>
      <c r="L36" s="12">
        <v>123.2</v>
      </c>
      <c r="M36" s="12">
        <v>119.7</v>
      </c>
      <c r="N36" s="12">
        <v>111.4</v>
      </c>
      <c r="O36" s="12">
        <v>105.1</v>
      </c>
      <c r="P36" s="12">
        <v>100.6</v>
      </c>
      <c r="Q36" s="12">
        <v>99.5</v>
      </c>
      <c r="R36" s="12">
        <v>99.6</v>
      </c>
      <c r="S36" s="12">
        <v>103</v>
      </c>
      <c r="T36" s="12">
        <v>102.1</v>
      </c>
      <c r="U36" s="12">
        <v>101.8</v>
      </c>
      <c r="V36" s="12">
        <v>102.1</v>
      </c>
      <c r="X36" s="8">
        <v>659.87074781613774</v>
      </c>
      <c r="Y36" s="8">
        <v>737.73549605844198</v>
      </c>
      <c r="Z36" s="8">
        <v>784.95056780618233</v>
      </c>
      <c r="AA36" s="8">
        <v>846.17671209506454</v>
      </c>
      <c r="AB36" s="8">
        <v>1003.5655805447465</v>
      </c>
      <c r="AC36" s="8">
        <v>1177.1824259789876</v>
      </c>
      <c r="AD36" s="8">
        <v>1232.51</v>
      </c>
      <c r="AE36" s="8">
        <v>1339.73837</v>
      </c>
      <c r="AF36" s="8">
        <v>1454.9558698200001</v>
      </c>
      <c r="AG36" s="8">
        <v>1658.6496915948001</v>
      </c>
      <c r="AH36" s="8">
        <v>2043.456420044794</v>
      </c>
      <c r="AI36" s="8">
        <v>2446.0173347936179</v>
      </c>
      <c r="AJ36" s="8">
        <v>2724.863310960091</v>
      </c>
      <c r="AK36" s="8">
        <v>2863.8313398190553</v>
      </c>
      <c r="AL36" s="8">
        <v>2881.0143278579694</v>
      </c>
      <c r="AM36" s="8">
        <v>2866.60925621868</v>
      </c>
      <c r="AN36" s="8">
        <v>2855.1428191938048</v>
      </c>
      <c r="AO36" s="8">
        <v>2940.7971037696193</v>
      </c>
      <c r="AP36" s="8">
        <v>3002.5538429487815</v>
      </c>
      <c r="AQ36" s="8">
        <v>3056.599812121859</v>
      </c>
      <c r="AR36" s="8">
        <v>3120.7884081764178</v>
      </c>
      <c r="AS36" s="8"/>
      <c r="AT36" s="8">
        <v>412.42524049720117</v>
      </c>
      <c r="AU36" s="8">
        <v>461.09141887587089</v>
      </c>
      <c r="AV36" s="8">
        <v>490.60126968392666</v>
      </c>
      <c r="AW36" s="8">
        <v>528.86816871927294</v>
      </c>
      <c r="AX36" s="8">
        <v>627.23764810105774</v>
      </c>
      <c r="AY36" s="8">
        <v>735.74976122254066</v>
      </c>
      <c r="AZ36" s="8">
        <v>770.33</v>
      </c>
      <c r="BA36" s="8">
        <v>837.34870999999998</v>
      </c>
      <c r="BB36" s="8">
        <v>909.36069906000012</v>
      </c>
      <c r="BC36" s="8">
        <v>1036.6711969284001</v>
      </c>
      <c r="BD36" s="8">
        <v>1277.1789146157892</v>
      </c>
      <c r="BE36" s="8">
        <v>1528.7831607950993</v>
      </c>
      <c r="BF36" s="8">
        <v>1703.064441125741</v>
      </c>
      <c r="BG36" s="8">
        <v>1789.9207276231534</v>
      </c>
      <c r="BH36" s="8">
        <v>1800.6602519888925</v>
      </c>
      <c r="BI36" s="8">
        <v>1791.656950728948</v>
      </c>
      <c r="BJ36" s="8">
        <v>1784.4903229260321</v>
      </c>
      <c r="BK36" s="8">
        <v>1838.0250326138132</v>
      </c>
      <c r="BL36" s="8">
        <v>1876.6235582987033</v>
      </c>
      <c r="BM36" s="8">
        <v>1910.4027823480799</v>
      </c>
      <c r="BN36" s="19">
        <v>1950.5212407773893</v>
      </c>
      <c r="BO36" s="22">
        <f t="shared" si="0"/>
        <v>101.36780622408833</v>
      </c>
    </row>
    <row r="37" spans="1:67" x14ac:dyDescent="0.2">
      <c r="A37" t="s">
        <v>48</v>
      </c>
      <c r="C37" s="12">
        <v>108.6</v>
      </c>
      <c r="D37" s="12">
        <v>106</v>
      </c>
      <c r="E37" s="12">
        <v>109.9</v>
      </c>
      <c r="F37" s="12">
        <v>117.7</v>
      </c>
      <c r="G37" s="12">
        <v>116.2</v>
      </c>
      <c r="H37" s="12">
        <v>105.5</v>
      </c>
      <c r="I37" s="12">
        <v>106.9</v>
      </c>
      <c r="J37" s="12">
        <v>109.3</v>
      </c>
      <c r="K37" s="12">
        <v>115.2</v>
      </c>
      <c r="L37" s="12">
        <v>124.8</v>
      </c>
      <c r="M37" s="12">
        <v>117.3</v>
      </c>
      <c r="N37" s="12">
        <v>106.6</v>
      </c>
      <c r="O37" s="12">
        <v>103.9</v>
      </c>
      <c r="P37" s="12">
        <v>100</v>
      </c>
      <c r="Q37" s="12">
        <v>99.1</v>
      </c>
      <c r="R37" s="12">
        <v>99.7</v>
      </c>
      <c r="S37" s="12">
        <v>101.3</v>
      </c>
      <c r="T37" s="12">
        <v>99.4</v>
      </c>
      <c r="U37" s="12">
        <v>101.5</v>
      </c>
      <c r="V37" s="12">
        <v>103.3</v>
      </c>
      <c r="X37" s="8">
        <v>699.30397096617196</v>
      </c>
      <c r="Y37" s="8">
        <v>759.44411246926268</v>
      </c>
      <c r="Z37" s="8">
        <v>805.01075921741847</v>
      </c>
      <c r="AA37" s="8">
        <v>884.70682437994299</v>
      </c>
      <c r="AB37" s="8">
        <v>1041.299932295193</v>
      </c>
      <c r="AC37" s="8">
        <v>1209.9905213270142</v>
      </c>
      <c r="AD37" s="8">
        <v>1276.54</v>
      </c>
      <c r="AE37" s="8">
        <v>1364.6212599999999</v>
      </c>
      <c r="AF37" s="8">
        <v>1491.5310371799997</v>
      </c>
      <c r="AG37" s="8">
        <v>1718.2437548313599</v>
      </c>
      <c r="AH37" s="8">
        <v>2144.3682060295369</v>
      </c>
      <c r="AI37" s="8">
        <v>2515.3439056726465</v>
      </c>
      <c r="AJ37" s="8">
        <v>2681.3566034470409</v>
      </c>
      <c r="AK37" s="8">
        <v>2785.9295109814757</v>
      </c>
      <c r="AL37" s="8">
        <v>2785.9295109814757</v>
      </c>
      <c r="AM37" s="8">
        <v>2760.8561453826424</v>
      </c>
      <c r="AN37" s="8">
        <v>2752.5735769464945</v>
      </c>
      <c r="AO37" s="8">
        <v>2788.3570334467995</v>
      </c>
      <c r="AP37" s="8">
        <v>2771.6268912461192</v>
      </c>
      <c r="AQ37" s="8">
        <v>2813.2012946148106</v>
      </c>
      <c r="AR37" s="8">
        <v>2906.0369373370991</v>
      </c>
      <c r="AS37" s="8"/>
      <c r="AT37" s="8">
        <v>450.20288390447575</v>
      </c>
      <c r="AU37" s="8">
        <v>488.92033192026065</v>
      </c>
      <c r="AV37" s="8">
        <v>518.25555183547624</v>
      </c>
      <c r="AW37" s="8">
        <v>569.56285146718847</v>
      </c>
      <c r="AX37" s="8">
        <v>670.37547617688097</v>
      </c>
      <c r="AY37" s="8">
        <v>778.97630331753555</v>
      </c>
      <c r="AZ37" s="8">
        <v>821.82</v>
      </c>
      <c r="BA37" s="8">
        <v>878.52557999999999</v>
      </c>
      <c r="BB37" s="8">
        <v>960.22845893999988</v>
      </c>
      <c r="BC37" s="8">
        <v>1106.18318469888</v>
      </c>
      <c r="BD37" s="8">
        <v>1380.5166145042022</v>
      </c>
      <c r="BE37" s="8">
        <v>1619.3459888134289</v>
      </c>
      <c r="BF37" s="8">
        <v>1726.2228240751151</v>
      </c>
      <c r="BG37" s="8">
        <v>1793.5455142140447</v>
      </c>
      <c r="BH37" s="8">
        <v>1793.5455142140447</v>
      </c>
      <c r="BI37" s="8">
        <v>1777.4036045861183</v>
      </c>
      <c r="BJ37" s="8">
        <v>1772.0713937723601</v>
      </c>
      <c r="BK37" s="8">
        <v>1795.1083218914009</v>
      </c>
      <c r="BL37" s="8">
        <v>1784.3376719600528</v>
      </c>
      <c r="BM37" s="8">
        <v>1811.1027370394534</v>
      </c>
      <c r="BN37" s="19">
        <v>1870.8691273617553</v>
      </c>
      <c r="BO37" s="22">
        <f t="shared" si="0"/>
        <v>97.228317850797339</v>
      </c>
    </row>
    <row r="38" spans="1:67" x14ac:dyDescent="0.2">
      <c r="A38" t="s">
        <v>49</v>
      </c>
      <c r="C38" s="12">
        <v>109.5</v>
      </c>
      <c r="D38" s="12">
        <v>106.8</v>
      </c>
      <c r="E38" s="12">
        <v>108.5</v>
      </c>
      <c r="F38" s="12">
        <v>117</v>
      </c>
      <c r="G38" s="12">
        <v>114.5</v>
      </c>
      <c r="H38" s="12">
        <v>104.5</v>
      </c>
      <c r="I38" s="12">
        <v>109.3</v>
      </c>
      <c r="J38" s="12">
        <v>109.3</v>
      </c>
      <c r="K38" s="12">
        <v>113.6</v>
      </c>
      <c r="L38" s="12">
        <v>127.7</v>
      </c>
      <c r="M38" s="12">
        <v>118.4</v>
      </c>
      <c r="N38" s="12">
        <v>110.4</v>
      </c>
      <c r="O38" s="12">
        <v>103.5</v>
      </c>
      <c r="P38" s="12">
        <v>99.9</v>
      </c>
      <c r="Q38" s="12">
        <v>97.7</v>
      </c>
      <c r="R38" s="12">
        <v>100.1</v>
      </c>
      <c r="S38" s="12">
        <v>104</v>
      </c>
      <c r="T38" s="12">
        <v>98.9</v>
      </c>
      <c r="U38" s="12">
        <v>100.5</v>
      </c>
      <c r="V38" s="12">
        <v>102.1</v>
      </c>
      <c r="X38" s="8">
        <v>700.40622123607181</v>
      </c>
      <c r="Y38" s="8">
        <v>766.94481225349864</v>
      </c>
      <c r="Z38" s="8">
        <v>819.0970594867365</v>
      </c>
      <c r="AA38" s="8">
        <v>888.72030954310901</v>
      </c>
      <c r="AB38" s="8">
        <v>1039.8027621654376</v>
      </c>
      <c r="AC38" s="8">
        <v>1190.5741626794259</v>
      </c>
      <c r="AD38" s="8">
        <v>1244.1500000000001</v>
      </c>
      <c r="AE38" s="8">
        <v>1359.8559500000001</v>
      </c>
      <c r="AF38" s="8">
        <v>1486.3225533500001</v>
      </c>
      <c r="AG38" s="8">
        <v>1688.4624206056001</v>
      </c>
      <c r="AH38" s="8">
        <v>2156.1665111133511</v>
      </c>
      <c r="AI38" s="8">
        <v>2552.9011491582082</v>
      </c>
      <c r="AJ38" s="8">
        <v>2818.4028686706624</v>
      </c>
      <c r="AK38" s="8">
        <v>2917.0469690741356</v>
      </c>
      <c r="AL38" s="8">
        <v>2914.1299221050617</v>
      </c>
      <c r="AM38" s="8">
        <v>2847.1049338966459</v>
      </c>
      <c r="AN38" s="8">
        <v>2849.9520388305423</v>
      </c>
      <c r="AO38" s="8">
        <v>2963.950120383764</v>
      </c>
      <c r="AP38" s="8">
        <v>2931.3466690595428</v>
      </c>
      <c r="AQ38" s="8">
        <v>2946.0034024048405</v>
      </c>
      <c r="AR38" s="8">
        <v>3007.8694738553418</v>
      </c>
      <c r="AS38" s="8"/>
      <c r="AT38" s="8">
        <v>433.21995216815225</v>
      </c>
      <c r="AU38" s="8">
        <v>474.37584762412672</v>
      </c>
      <c r="AV38" s="8">
        <v>506.63340526256729</v>
      </c>
      <c r="AW38" s="8">
        <v>549.69724470988547</v>
      </c>
      <c r="AX38" s="8">
        <v>643.14577631056602</v>
      </c>
      <c r="AY38" s="8">
        <v>736.4019138755981</v>
      </c>
      <c r="AZ38" s="8">
        <v>769.54</v>
      </c>
      <c r="BA38" s="8">
        <v>841.10721999999998</v>
      </c>
      <c r="BB38" s="8">
        <v>919.33019146000004</v>
      </c>
      <c r="BC38" s="8">
        <v>1044.3590974985598</v>
      </c>
      <c r="BD38" s="8">
        <v>1333.6465675056611</v>
      </c>
      <c r="BE38" s="8">
        <v>1579.0375359267027</v>
      </c>
      <c r="BF38" s="8">
        <v>1743.2574396630803</v>
      </c>
      <c r="BG38" s="8">
        <v>1804.2714500512882</v>
      </c>
      <c r="BH38" s="8">
        <v>1802.467178601237</v>
      </c>
      <c r="BI38" s="8">
        <v>1761.0104334934088</v>
      </c>
      <c r="BJ38" s="8">
        <v>1762.7714439269021</v>
      </c>
      <c r="BK38" s="8">
        <v>1833.2823016839782</v>
      </c>
      <c r="BL38" s="8">
        <v>1813.1161963654545</v>
      </c>
      <c r="BM38" s="8">
        <v>1822.1817773472817</v>
      </c>
      <c r="BN38" s="19">
        <v>1860.4475946715745</v>
      </c>
      <c r="BO38" s="22">
        <f t="shared" si="0"/>
        <v>96.686714978595234</v>
      </c>
    </row>
    <row r="39" spans="1:67" x14ac:dyDescent="0.2">
      <c r="A39" s="4" t="s">
        <v>50</v>
      </c>
      <c r="B39" s="4"/>
      <c r="C39" s="13">
        <v>109.5</v>
      </c>
      <c r="D39" s="13">
        <v>104.8</v>
      </c>
      <c r="E39" s="13">
        <v>110.1</v>
      </c>
      <c r="F39" s="13">
        <v>122.9</v>
      </c>
      <c r="G39" s="13">
        <v>117.8</v>
      </c>
      <c r="H39" s="13">
        <v>101.5</v>
      </c>
      <c r="I39" s="13">
        <v>104.3</v>
      </c>
      <c r="J39" s="13">
        <v>109.8</v>
      </c>
      <c r="K39" s="13">
        <v>116.9</v>
      </c>
      <c r="L39" s="13">
        <v>127.9</v>
      </c>
      <c r="M39" s="13">
        <v>119</v>
      </c>
      <c r="N39" s="13">
        <v>109.8</v>
      </c>
      <c r="O39" s="25">
        <v>103.1</v>
      </c>
      <c r="P39" s="25">
        <v>96.4</v>
      </c>
      <c r="Q39" s="25">
        <v>99.3</v>
      </c>
      <c r="R39" s="25">
        <v>96.7</v>
      </c>
      <c r="S39" s="25">
        <v>101.7</v>
      </c>
      <c r="T39" s="25">
        <v>99.6</v>
      </c>
      <c r="U39" s="25">
        <v>100.6</v>
      </c>
      <c r="V39" s="25">
        <v>103.7</v>
      </c>
      <c r="W39" s="3"/>
      <c r="X39" s="8">
        <v>657.37297706868208</v>
      </c>
      <c r="Y39" s="8">
        <v>719.8234098902069</v>
      </c>
      <c r="Z39" s="8">
        <v>754.37493356493678</v>
      </c>
      <c r="AA39" s="8">
        <v>830.56680185499545</v>
      </c>
      <c r="AB39" s="8">
        <v>1020.7665994797895</v>
      </c>
      <c r="AC39" s="8">
        <v>1202.463054187192</v>
      </c>
      <c r="AD39" s="8">
        <v>1220.5</v>
      </c>
      <c r="AE39" s="8">
        <v>1272.9814999999999</v>
      </c>
      <c r="AF39" s="8">
        <v>1397.7336869999999</v>
      </c>
      <c r="AG39" s="8">
        <v>1633.950680103</v>
      </c>
      <c r="AH39" s="8">
        <v>2089.8229198517365</v>
      </c>
      <c r="AI39" s="8">
        <v>2486.8892746235665</v>
      </c>
      <c r="AJ39" s="8">
        <v>2730.6044235366762</v>
      </c>
      <c r="AK39" s="8">
        <v>2815.2531606663133</v>
      </c>
      <c r="AL39" s="8">
        <v>2713.9040468823259</v>
      </c>
      <c r="AM39" s="8">
        <v>2694.9067185541494</v>
      </c>
      <c r="AN39" s="8">
        <v>2605.9747968418628</v>
      </c>
      <c r="AO39" s="8">
        <v>2650.2763683881744</v>
      </c>
      <c r="AP39" s="8">
        <v>2639.6752629146213</v>
      </c>
      <c r="AQ39" s="8">
        <v>2655.5133144921087</v>
      </c>
      <c r="AR39" s="8">
        <v>2753.767307128317</v>
      </c>
      <c r="AS39" s="8"/>
      <c r="AT39" s="8">
        <v>415.29490697976837</v>
      </c>
      <c r="AU39" s="8">
        <v>454.74792314284639</v>
      </c>
      <c r="AV39" s="8">
        <v>476.57582345370298</v>
      </c>
      <c r="AW39" s="8">
        <v>524.70998162252693</v>
      </c>
      <c r="AX39" s="8">
        <v>644.86856741408576</v>
      </c>
      <c r="AY39" s="8">
        <v>759.65517241379303</v>
      </c>
      <c r="AZ39" s="8">
        <v>771.05</v>
      </c>
      <c r="BA39" s="8">
        <v>804.20514999999989</v>
      </c>
      <c r="BB39" s="8">
        <v>883.01725469999997</v>
      </c>
      <c r="BC39" s="8">
        <v>1032.2471707442999</v>
      </c>
      <c r="BD39" s="8">
        <v>1320.2441313819595</v>
      </c>
      <c r="BE39" s="8">
        <v>1571.0905163445316</v>
      </c>
      <c r="BF39" s="8">
        <v>1725.057386946296</v>
      </c>
      <c r="BG39" s="8">
        <v>1778.534165941631</v>
      </c>
      <c r="BH39" s="8">
        <v>1714.5069359677323</v>
      </c>
      <c r="BI39" s="8">
        <v>1702.5053874159582</v>
      </c>
      <c r="BJ39" s="8">
        <v>1646.3227096312314</v>
      </c>
      <c r="BK39" s="8">
        <v>1674.3101956949624</v>
      </c>
      <c r="BL39" s="8">
        <v>1667.6129549121824</v>
      </c>
      <c r="BM39" s="8">
        <v>1677.6186326416555</v>
      </c>
      <c r="BN39" s="19">
        <v>1739.6905220493966</v>
      </c>
      <c r="BO39" s="22">
        <f t="shared" si="0"/>
        <v>90.411018368967731</v>
      </c>
    </row>
    <row r="40" spans="1:67" x14ac:dyDescent="0.2">
      <c r="A40" s="4"/>
      <c r="B40" s="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4"/>
      <c r="P40" s="14"/>
      <c r="Q40" s="14"/>
      <c r="R40" s="14"/>
      <c r="S40" s="14"/>
      <c r="T40" s="14"/>
      <c r="U40" s="14"/>
      <c r="V40" s="14"/>
      <c r="W40" s="3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</row>
    <row r="41" spans="1:67" x14ac:dyDescent="0.2">
      <c r="A41" t="s">
        <v>51</v>
      </c>
    </row>
    <row r="42" spans="1:67" x14ac:dyDescent="0.2">
      <c r="A42" t="s">
        <v>52</v>
      </c>
      <c r="C42" s="8">
        <v>111.26451612903226</v>
      </c>
      <c r="D42" s="8">
        <v>106.03225806451616</v>
      </c>
      <c r="E42" s="8">
        <v>109.28064516129034</v>
      </c>
      <c r="F42" s="8">
        <v>121.42258064516129</v>
      </c>
      <c r="G42" s="8">
        <v>117.13225806451614</v>
      </c>
      <c r="H42" s="8">
        <v>102.36129032258061</v>
      </c>
      <c r="I42" s="8">
        <v>106.35161290322583</v>
      </c>
      <c r="J42" s="8">
        <v>109.11935483870968</v>
      </c>
      <c r="K42" s="8">
        <v>116.77741935483873</v>
      </c>
      <c r="L42" s="8">
        <v>124.90322580645163</v>
      </c>
      <c r="M42" s="8">
        <v>117.22903225806452</v>
      </c>
      <c r="N42" s="8">
        <v>108.90645161290325</v>
      </c>
      <c r="O42" s="8">
        <v>103.37741935483869</v>
      </c>
      <c r="P42" s="8">
        <v>99.558064516129036</v>
      </c>
      <c r="Q42" s="8">
        <v>98.735483870967727</v>
      </c>
      <c r="R42" s="8">
        <v>100.45161290322578</v>
      </c>
      <c r="S42" s="8">
        <v>100.63548387096775</v>
      </c>
      <c r="T42" s="8">
        <v>99.261290322580649</v>
      </c>
      <c r="U42" s="8">
        <v>101.0645161290323</v>
      </c>
      <c r="V42" s="8">
        <v>103.27419354838709</v>
      </c>
      <c r="W42" s="8"/>
      <c r="X42" s="8">
        <v>694.37676864115599</v>
      </c>
      <c r="Y42" s="8">
        <v>772.66538707790778</v>
      </c>
      <c r="Z42" s="8">
        <v>819.16803513514378</v>
      </c>
      <c r="AA42" s="8">
        <v>895.44052755271377</v>
      </c>
      <c r="AB42" s="8">
        <v>1088.2600526839849</v>
      </c>
      <c r="AC42" s="8">
        <v>1276.2953335942486</v>
      </c>
      <c r="AD42" s="8">
        <v>1304.8203225806453</v>
      </c>
      <c r="AE42" s="8">
        <v>1386.7693429032256</v>
      </c>
      <c r="AF42" s="8">
        <v>1513.1013416954838</v>
      </c>
      <c r="AG42" s="8">
        <v>1769.2895916458074</v>
      </c>
      <c r="AH42" s="8">
        <v>2208.7741020374688</v>
      </c>
      <c r="AI42" s="8">
        <v>2586.449260756473</v>
      </c>
      <c r="AJ42" s="8">
        <v>2815.4289442750264</v>
      </c>
      <c r="AK42" s="8">
        <v>2909.7377225450855</v>
      </c>
      <c r="AL42" s="8">
        <v>2896.6474193966619</v>
      </c>
      <c r="AM42" s="8">
        <v>2861.0002822809611</v>
      </c>
      <c r="AN42" s="8">
        <v>2876.1443971557196</v>
      </c>
      <c r="AO42" s="8">
        <v>2893.4130383475263</v>
      </c>
      <c r="AP42" s="8">
        <v>2871.7876910205105</v>
      </c>
      <c r="AQ42" s="8">
        <v>2901.4278797998968</v>
      </c>
      <c r="AR42" s="8">
        <v>2994.999033560975</v>
      </c>
      <c r="AS42" s="8"/>
      <c r="AT42" s="8">
        <v>463.25361584043765</v>
      </c>
      <c r="AU42" s="8">
        <v>515.8732895250555</v>
      </c>
      <c r="AV42" s="8">
        <v>546.92505950710142</v>
      </c>
      <c r="AW42" s="8">
        <v>597.91348941744604</v>
      </c>
      <c r="AX42" s="8">
        <v>726.98950943658667</v>
      </c>
      <c r="AY42" s="8">
        <v>852.92356315716711</v>
      </c>
      <c r="AZ42" s="8">
        <v>871.80838709677437</v>
      </c>
      <c r="BA42" s="8">
        <v>926.67802741935509</v>
      </c>
      <c r="BB42" s="8">
        <v>1011.1268079051615</v>
      </c>
      <c r="BC42" s="8">
        <v>1183.0526936359217</v>
      </c>
      <c r="BD42" s="8">
        <v>1476.6385896964648</v>
      </c>
      <c r="BE42" s="8">
        <v>1728.1794507150023</v>
      </c>
      <c r="BF42" s="8">
        <v>1880.8551805524867</v>
      </c>
      <c r="BG42" s="8">
        <v>1943.5363685364098</v>
      </c>
      <c r="BH42" s="8">
        <v>1934.7931556306585</v>
      </c>
      <c r="BI42" s="8">
        <v>1911.2545952080648</v>
      </c>
      <c r="BJ42" s="8">
        <v>1921.9833120024393</v>
      </c>
      <c r="BK42" s="8">
        <v>1933.2478074527612</v>
      </c>
      <c r="BL42" s="8">
        <v>1918.5489342734506</v>
      </c>
      <c r="BM42" s="8">
        <v>1938.0420365739606</v>
      </c>
      <c r="BN42" s="8">
        <v>2000.3282752205762</v>
      </c>
    </row>
    <row r="43" spans="1:67" x14ac:dyDescent="0.2">
      <c r="A43" t="s">
        <v>53</v>
      </c>
      <c r="C43" s="8">
        <v>106.5</v>
      </c>
      <c r="D43" s="8">
        <v>104.7</v>
      </c>
      <c r="E43" s="8">
        <v>106.8</v>
      </c>
      <c r="F43" s="8">
        <v>116.9</v>
      </c>
      <c r="G43" s="8">
        <v>114.1</v>
      </c>
      <c r="H43" s="8">
        <v>97.4</v>
      </c>
      <c r="I43" s="8">
        <v>102.3</v>
      </c>
      <c r="J43" s="8">
        <v>107</v>
      </c>
      <c r="K43" s="8">
        <v>110.6</v>
      </c>
      <c r="L43" s="8">
        <v>117.3</v>
      </c>
      <c r="M43" s="8">
        <v>110.6</v>
      </c>
      <c r="N43" s="8">
        <v>104.8</v>
      </c>
      <c r="O43" s="8">
        <v>100.7</v>
      </c>
      <c r="P43" s="8">
        <v>96.4</v>
      </c>
      <c r="Q43" s="8">
        <v>96.6</v>
      </c>
      <c r="R43" s="8">
        <v>96.7</v>
      </c>
      <c r="S43" s="8">
        <v>98.1</v>
      </c>
      <c r="T43" s="8">
        <v>97.8</v>
      </c>
      <c r="U43" s="8">
        <v>99.4</v>
      </c>
      <c r="V43" s="8">
        <v>101</v>
      </c>
      <c r="W43" s="8"/>
      <c r="X43" s="8">
        <v>638.53399000156219</v>
      </c>
      <c r="Y43" s="8">
        <v>719.8234098902069</v>
      </c>
      <c r="Z43" s="8">
        <v>754.37493356493678</v>
      </c>
      <c r="AA43" s="8">
        <v>830.56680185499545</v>
      </c>
      <c r="AB43" s="8">
        <v>1003.5655805447465</v>
      </c>
      <c r="AC43" s="8">
        <v>1154.2330097087377</v>
      </c>
      <c r="AD43" s="8">
        <v>1188.8599999999999</v>
      </c>
      <c r="AE43" s="8">
        <v>1272.9814999999999</v>
      </c>
      <c r="AF43" s="8">
        <v>1396.7073638400002</v>
      </c>
      <c r="AG43" s="8">
        <v>1544.7583444070403</v>
      </c>
      <c r="AH43" s="8">
        <v>1968.0221307745696</v>
      </c>
      <c r="AI43" s="8">
        <v>2300.6178708754719</v>
      </c>
      <c r="AJ43" s="8">
        <v>2519.1765686086419</v>
      </c>
      <c r="AK43" s="8">
        <v>2579.6368062552492</v>
      </c>
      <c r="AL43" s="8">
        <v>2525.4644333238889</v>
      </c>
      <c r="AM43" s="8">
        <v>2439.5986425908764</v>
      </c>
      <c r="AN43" s="8">
        <v>2417.6422548075584</v>
      </c>
      <c r="AO43" s="8">
        <v>2434.5657505912113</v>
      </c>
      <c r="AP43" s="8">
        <v>2429.6966190900289</v>
      </c>
      <c r="AQ43" s="8">
        <v>2471.0014616145595</v>
      </c>
      <c r="AR43" s="8">
        <v>2604.4355405417459</v>
      </c>
      <c r="AS43" s="8"/>
      <c r="AT43" s="8">
        <v>411.61680500442435</v>
      </c>
      <c r="AU43" s="8">
        <v>454.74792314284639</v>
      </c>
      <c r="AV43" s="8">
        <v>476.57582345370298</v>
      </c>
      <c r="AW43" s="8">
        <v>524.70998162252693</v>
      </c>
      <c r="AX43" s="8">
        <v>626.00813756838647</v>
      </c>
      <c r="AY43" s="8">
        <v>734.30754536771735</v>
      </c>
      <c r="AZ43" s="8">
        <v>768.82</v>
      </c>
      <c r="BA43" s="8">
        <v>804.20514999999989</v>
      </c>
      <c r="BB43" s="8">
        <v>883.01725469999997</v>
      </c>
      <c r="BC43" s="8">
        <v>1032.2471707442999</v>
      </c>
      <c r="BD43" s="8">
        <v>1274.6753899431556</v>
      </c>
      <c r="BE43" s="8">
        <v>1525.7864417619571</v>
      </c>
      <c r="BF43" s="8">
        <v>1694.7427849560102</v>
      </c>
      <c r="BG43" s="8">
        <v>1757.4482679993828</v>
      </c>
      <c r="BH43" s="8">
        <v>1714.5069359677323</v>
      </c>
      <c r="BI43" s="8">
        <v>1690.7277450820052</v>
      </c>
      <c r="BJ43" s="8">
        <v>1646.3227096312314</v>
      </c>
      <c r="BK43" s="8">
        <v>1674.3101956949624</v>
      </c>
      <c r="BL43" s="8">
        <v>1667.6129549121824</v>
      </c>
      <c r="BM43" s="8">
        <v>1677.6186326416555</v>
      </c>
      <c r="BN43" s="8">
        <v>1739.6905220493966</v>
      </c>
    </row>
    <row r="44" spans="1:67" x14ac:dyDescent="0.2">
      <c r="A44" t="s">
        <v>54</v>
      </c>
      <c r="C44" s="8">
        <v>117.6</v>
      </c>
      <c r="D44" s="8">
        <v>107</v>
      </c>
      <c r="E44" s="8">
        <v>112.8</v>
      </c>
      <c r="F44" s="8">
        <v>129.5</v>
      </c>
      <c r="G44" s="8">
        <v>127.6</v>
      </c>
      <c r="H44" s="8">
        <v>106.3</v>
      </c>
      <c r="I44" s="8">
        <v>111.9</v>
      </c>
      <c r="J44" s="8">
        <v>113.5</v>
      </c>
      <c r="K44" s="8">
        <v>123.7</v>
      </c>
      <c r="L44" s="8">
        <v>128.19999999999999</v>
      </c>
      <c r="M44" s="8">
        <v>120.3</v>
      </c>
      <c r="N44" s="8">
        <v>111.6</v>
      </c>
      <c r="O44" s="8">
        <v>105.3</v>
      </c>
      <c r="P44" s="8">
        <v>102.4</v>
      </c>
      <c r="Q44" s="8">
        <v>101.5</v>
      </c>
      <c r="R44" s="8">
        <v>104.7</v>
      </c>
      <c r="S44" s="8">
        <v>104</v>
      </c>
      <c r="T44" s="8">
        <v>102.1</v>
      </c>
      <c r="U44" s="8">
        <v>102.6</v>
      </c>
      <c r="V44" s="8">
        <v>106.1</v>
      </c>
      <c r="W44" s="8"/>
      <c r="X44" s="8">
        <v>832.64174854536634</v>
      </c>
      <c r="Y44" s="8">
        <v>975.02348754662387</v>
      </c>
      <c r="Z44" s="8">
        <v>1020.8495914613153</v>
      </c>
      <c r="AA44" s="8">
        <v>1151.5183391683636</v>
      </c>
      <c r="AB44" s="8">
        <v>1491.2162492230307</v>
      </c>
      <c r="AC44" s="8">
        <v>1817.7926078028745</v>
      </c>
      <c r="AD44" s="8">
        <v>1770.53</v>
      </c>
      <c r="AE44" s="8">
        <v>1811.2521899999997</v>
      </c>
      <c r="AF44" s="8">
        <v>1963.3973739600001</v>
      </c>
      <c r="AG44" s="8">
        <v>2395.3447962311998</v>
      </c>
      <c r="AH44" s="8">
        <v>2980.1633434127357</v>
      </c>
      <c r="AI44" s="8">
        <v>3296.0606578144857</v>
      </c>
      <c r="AJ44" s="8">
        <v>3514.0731452008649</v>
      </c>
      <c r="AK44" s="8">
        <v>3587.8686812500832</v>
      </c>
      <c r="AL44" s="8">
        <v>3526.8749136688316</v>
      </c>
      <c r="AM44" s="8">
        <v>3470.4449150501305</v>
      </c>
      <c r="AN44" s="8">
        <v>3546.7947031812337</v>
      </c>
      <c r="AO44" s="8">
        <v>3587.6646257827233</v>
      </c>
      <c r="AP44" s="8">
        <v>3557.5743017087248</v>
      </c>
      <c r="AQ44" s="8">
        <v>3561.1318760104332</v>
      </c>
      <c r="AR44" s="8">
        <v>3639.4767772826626</v>
      </c>
      <c r="AS44" s="8"/>
      <c r="AT44" s="8">
        <v>596.71255648974488</v>
      </c>
      <c r="AU44" s="8">
        <v>698.7504036494912</v>
      </c>
      <c r="AV44" s="8">
        <v>731.59167262101732</v>
      </c>
      <c r="AW44" s="8">
        <v>825.23540671650755</v>
      </c>
      <c r="AX44" s="8">
        <v>1068.6798516978772</v>
      </c>
      <c r="AY44" s="8">
        <v>1302.7207392197124</v>
      </c>
      <c r="AZ44" s="8">
        <v>1268.8499999999999</v>
      </c>
      <c r="BA44" s="8">
        <v>1298.0335499999999</v>
      </c>
      <c r="BB44" s="8">
        <v>1407.0683681999999</v>
      </c>
      <c r="BC44" s="8">
        <v>1716.6234092039999</v>
      </c>
      <c r="BD44" s="8">
        <v>2134.5907811388161</v>
      </c>
      <c r="BE44" s="8">
        <v>2360.8574039395303</v>
      </c>
      <c r="BF44" s="8">
        <v>2518.3598754543086</v>
      </c>
      <c r="BG44" s="8">
        <v>2571.245432838849</v>
      </c>
      <c r="BH44" s="8">
        <v>2527.5342604805887</v>
      </c>
      <c r="BI44" s="8">
        <v>2487.0937123128997</v>
      </c>
      <c r="BJ44" s="8">
        <v>2564.1414339814455</v>
      </c>
      <c r="BK44" s="8">
        <v>2643.6298184348707</v>
      </c>
      <c r="BL44" s="8">
        <v>2596.0444817030429</v>
      </c>
      <c r="BM44" s="8">
        <v>2601.2365706664491</v>
      </c>
      <c r="BN44" s="8">
        <v>2627.2489363731138</v>
      </c>
    </row>
    <row r="45" spans="1:67" x14ac:dyDescent="0.2">
      <c r="A45" t="s">
        <v>55</v>
      </c>
      <c r="C45" s="8">
        <v>2.9043402878803763</v>
      </c>
      <c r="D45" s="8">
        <v>0.71994045307864629</v>
      </c>
      <c r="E45" s="8">
        <v>1.437609879075368</v>
      </c>
      <c r="F45" s="8">
        <v>3.1767004262810881</v>
      </c>
      <c r="G45" s="8">
        <v>2.5233601633622431</v>
      </c>
      <c r="H45" s="8">
        <v>2.0729715961151869</v>
      </c>
      <c r="I45" s="8">
        <v>2.2591564180282533</v>
      </c>
      <c r="J45" s="8">
        <v>1.3357176046041261</v>
      </c>
      <c r="K45" s="8">
        <v>3.0006138809994183</v>
      </c>
      <c r="L45" s="8">
        <v>2.2863527612778309</v>
      </c>
      <c r="M45" s="8">
        <v>2.0274238458129572</v>
      </c>
      <c r="N45" s="8">
        <v>1.7342722716376828</v>
      </c>
      <c r="O45" s="8">
        <v>1.1877627865236084</v>
      </c>
      <c r="P45" s="8">
        <v>1.376712820229419</v>
      </c>
      <c r="Q45" s="8">
        <v>1.1594070751326833</v>
      </c>
      <c r="R45" s="8">
        <v>1.6731023854208309</v>
      </c>
      <c r="S45" s="8">
        <v>1.4385360809479959</v>
      </c>
      <c r="T45" s="8">
        <v>0.83034288267420753</v>
      </c>
      <c r="U45" s="8">
        <v>0.64685262173535674</v>
      </c>
      <c r="V45" s="8">
        <v>1.0877522672003801</v>
      </c>
      <c r="W45" s="8"/>
      <c r="X45" s="8">
        <v>37.427409442733826</v>
      </c>
      <c r="Y45" s="8">
        <v>48.728637031402357</v>
      </c>
      <c r="Z45" s="8">
        <v>49.769475139761262</v>
      </c>
      <c r="AA45" s="8">
        <v>60.718472844808524</v>
      </c>
      <c r="AB45" s="8">
        <v>95.279363300228866</v>
      </c>
      <c r="AC45" s="8">
        <v>136.31378990445072</v>
      </c>
      <c r="AD45" s="8">
        <v>121.88260786468193</v>
      </c>
      <c r="AE45" s="8">
        <v>119.92159474000474</v>
      </c>
      <c r="AF45" s="8">
        <v>130.28184634140661</v>
      </c>
      <c r="AG45" s="8">
        <v>188.10880724341405</v>
      </c>
      <c r="AH45" s="8">
        <v>225.78096136560569</v>
      </c>
      <c r="AI45" s="8">
        <v>231.70238753938895</v>
      </c>
      <c r="AJ45" s="8">
        <v>237.38527216009498</v>
      </c>
      <c r="AK45" s="8">
        <v>236.43705444703437</v>
      </c>
      <c r="AL45" s="8">
        <v>234.6382694728382</v>
      </c>
      <c r="AM45" s="8">
        <v>246.75536639941365</v>
      </c>
      <c r="AN45" s="8">
        <v>278.97254250304462</v>
      </c>
      <c r="AO45" s="8">
        <v>273.03238130688493</v>
      </c>
      <c r="AP45" s="8">
        <v>269.13989843308798</v>
      </c>
      <c r="AQ45" s="8">
        <v>261.24318740267006</v>
      </c>
      <c r="AR45" s="8">
        <v>254.1178240628206</v>
      </c>
      <c r="AS45" s="8"/>
      <c r="AT45" s="8">
        <v>38.021328365585561</v>
      </c>
      <c r="AU45" s="8">
        <v>50.424953872440113</v>
      </c>
      <c r="AV45" s="8">
        <v>52.522743773005338</v>
      </c>
      <c r="AW45" s="8">
        <v>61.23722651588588</v>
      </c>
      <c r="AX45" s="8">
        <v>88.620947108489275</v>
      </c>
      <c r="AY45" s="8">
        <v>120.24907486781119</v>
      </c>
      <c r="AZ45" s="8">
        <v>111.92097728068096</v>
      </c>
      <c r="BA45" s="8">
        <v>114.66373941906168</v>
      </c>
      <c r="BB45" s="8">
        <v>125.08666385336059</v>
      </c>
      <c r="BC45" s="8">
        <v>170.92042807166965</v>
      </c>
      <c r="BD45" s="8">
        <v>206.35305019097436</v>
      </c>
      <c r="BE45" s="8">
        <v>216.70042497899371</v>
      </c>
      <c r="BF45" s="8">
        <v>225.43450612291059</v>
      </c>
      <c r="BG45" s="8">
        <v>225.80984109698716</v>
      </c>
      <c r="BH45" s="8">
        <v>224.57063440248561</v>
      </c>
      <c r="BI45" s="8">
        <v>232.23017825797811</v>
      </c>
      <c r="BJ45" s="8">
        <v>254.82554627271955</v>
      </c>
      <c r="BK45" s="8">
        <v>250.76543029010719</v>
      </c>
      <c r="BL45" s="8">
        <v>245.79411898058254</v>
      </c>
      <c r="BM45" s="8">
        <v>239.79877291446459</v>
      </c>
      <c r="BN45" s="8">
        <v>237.01883414795483</v>
      </c>
    </row>
    <row r="46" spans="1:67" x14ac:dyDescent="0.2">
      <c r="A46" t="s">
        <v>56</v>
      </c>
      <c r="C46" s="15">
        <v>2.6103023577725752E-2</v>
      </c>
      <c r="D46" s="15">
        <v>6.7898247780462514E-3</v>
      </c>
      <c r="E46" s="15">
        <v>1.3155210393876789E-2</v>
      </c>
      <c r="F46" s="15">
        <v>2.6162353076356559E-2</v>
      </c>
      <c r="G46" s="15">
        <v>2.1542828637115347E-2</v>
      </c>
      <c r="H46" s="15">
        <v>2.0251518807377668E-2</v>
      </c>
      <c r="I46" s="15">
        <v>2.1242333391633304E-2</v>
      </c>
      <c r="J46" s="15">
        <v>1.2240886198222695E-2</v>
      </c>
      <c r="K46" s="15">
        <v>2.5695154915881317E-2</v>
      </c>
      <c r="L46" s="15">
        <v>1.8304993698247094E-2</v>
      </c>
      <c r="M46" s="15">
        <v>1.7294554145511041E-2</v>
      </c>
      <c r="N46" s="15">
        <v>1.5924421794605657E-2</v>
      </c>
      <c r="O46" s="15">
        <v>1.1489576678700618E-2</v>
      </c>
      <c r="P46" s="15">
        <v>1.3828240102100245E-2</v>
      </c>
      <c r="Q46" s="15">
        <v>1.1742557282120095E-2</v>
      </c>
      <c r="R46" s="15">
        <v>1.6655804093784768E-2</v>
      </c>
      <c r="S46" s="15">
        <v>1.4294521431351691E-2</v>
      </c>
      <c r="T46" s="15">
        <v>8.3652235425889423E-3</v>
      </c>
      <c r="U46" s="15">
        <v>6.400393001530817E-3</v>
      </c>
      <c r="V46" s="15">
        <v>1.0532662902768011E-2</v>
      </c>
      <c r="W46" s="15"/>
      <c r="X46" s="15">
        <v>5.390072239308423E-2</v>
      </c>
      <c r="Y46" s="15">
        <v>6.3065639856970904E-2</v>
      </c>
      <c r="Z46" s="15">
        <v>6.075612451302552E-2</v>
      </c>
      <c r="AA46" s="15">
        <v>6.7808493112049908E-2</v>
      </c>
      <c r="AB46" s="15">
        <v>8.7552017613106881E-2</v>
      </c>
      <c r="AC46" s="15">
        <v>0.10680426882120583</v>
      </c>
      <c r="AD46" s="15">
        <v>9.3409495357663616E-2</v>
      </c>
      <c r="AE46" s="15">
        <v>8.6475516172680025E-2</v>
      </c>
      <c r="AF46" s="15">
        <v>8.6102525158969961E-2</v>
      </c>
      <c r="AG46" s="15">
        <v>0.10631883448115112</v>
      </c>
      <c r="AH46" s="15">
        <v>0.10222003289396393</v>
      </c>
      <c r="AI46" s="15">
        <v>8.9583194634802799E-2</v>
      </c>
      <c r="AJ46" s="15">
        <v>8.4315845598874367E-2</v>
      </c>
      <c r="AK46" s="15">
        <v>8.1257170574201412E-2</v>
      </c>
      <c r="AL46" s="15">
        <v>8.1003393061110152E-2</v>
      </c>
      <c r="AM46" s="15">
        <v>8.6247935006383669E-2</v>
      </c>
      <c r="AN46" s="15">
        <v>9.699531872562675E-2</v>
      </c>
      <c r="AO46" s="15">
        <v>9.436343089917712E-2</v>
      </c>
      <c r="AP46" s="15">
        <v>9.3718591828578793E-2</v>
      </c>
      <c r="AQ46" s="15">
        <v>9.0039524753131983E-2</v>
      </c>
      <c r="AR46" s="15">
        <v>8.4847380989195573E-2</v>
      </c>
      <c r="AS46" s="15"/>
      <c r="AT46" s="15">
        <v>8.2074542033756234E-2</v>
      </c>
      <c r="AU46" s="15">
        <v>9.7746781809278024E-2</v>
      </c>
      <c r="AV46" s="15">
        <v>9.6032798022346544E-2</v>
      </c>
      <c r="AW46" s="15">
        <v>0.1024182053085138</v>
      </c>
      <c r="AX46" s="15">
        <v>0.12190127361971162</v>
      </c>
      <c r="AY46" s="15">
        <v>0.14098458532755184</v>
      </c>
      <c r="AZ46" s="15">
        <v>0.12837795430414603</v>
      </c>
      <c r="BA46" s="15">
        <v>0.12373633131065082</v>
      </c>
      <c r="BB46" s="15">
        <v>0.12371016461576506</v>
      </c>
      <c r="BC46" s="15">
        <v>0.1444740618833919</v>
      </c>
      <c r="BD46" s="15">
        <v>0.13974512899151031</v>
      </c>
      <c r="BE46" s="15">
        <v>0.12539231668871997</v>
      </c>
      <c r="BF46" s="15">
        <v>0.11985745019278461</v>
      </c>
      <c r="BG46" s="15">
        <v>0.11618503504878297</v>
      </c>
      <c r="BH46" s="15">
        <v>0.11606958281247659</v>
      </c>
      <c r="BI46" s="15">
        <v>0.12150666836340392</v>
      </c>
      <c r="BJ46" s="15">
        <v>0.13258468202162835</v>
      </c>
      <c r="BK46" s="15">
        <v>0.12971199518416349</v>
      </c>
      <c r="BL46" s="15">
        <v>0.12811459462391253</v>
      </c>
      <c r="BM46" s="15">
        <v>0.12373249309822866</v>
      </c>
      <c r="BN46" s="15">
        <v>0.11848996841371888</v>
      </c>
    </row>
    <row r="48" spans="1:67" x14ac:dyDescent="0.2">
      <c r="A48" t="s">
        <v>79</v>
      </c>
    </row>
    <row r="49" spans="1:66" x14ac:dyDescent="0.2">
      <c r="A49" t="s">
        <v>52</v>
      </c>
      <c r="C49" s="8">
        <v>111.1</v>
      </c>
      <c r="D49" s="8">
        <v>106.11071428571431</v>
      </c>
      <c r="E49" s="8">
        <v>109.17857142857143</v>
      </c>
      <c r="F49" s="8">
        <v>121.1892857142857</v>
      </c>
      <c r="G49" s="8">
        <v>116.72857142857143</v>
      </c>
      <c r="H49" s="8">
        <v>102.40714285714283</v>
      </c>
      <c r="I49" s="8">
        <v>106.425</v>
      </c>
      <c r="J49" s="8">
        <v>109.11785714285715</v>
      </c>
      <c r="K49" s="8">
        <v>116.625</v>
      </c>
      <c r="L49" s="8">
        <v>124.83214285714288</v>
      </c>
      <c r="M49" s="8">
        <v>117.31428571428573</v>
      </c>
      <c r="N49" s="8">
        <v>108.93214285714286</v>
      </c>
      <c r="O49" s="8">
        <v>103.39285714285712</v>
      </c>
      <c r="P49" s="8">
        <v>99.703571428571422</v>
      </c>
      <c r="Q49" s="8">
        <v>98.678571428571416</v>
      </c>
      <c r="R49" s="8">
        <v>100.55</v>
      </c>
      <c r="S49" s="8">
        <v>100.71785714285716</v>
      </c>
      <c r="T49" s="8">
        <v>99.196428571428569</v>
      </c>
      <c r="U49" s="8">
        <v>101.15</v>
      </c>
      <c r="V49" s="8">
        <v>103.30714285714285</v>
      </c>
      <c r="X49" s="8">
        <v>695.06386177878198</v>
      </c>
      <c r="Y49" s="8">
        <v>772.17335648261826</v>
      </c>
      <c r="Z49" s="8">
        <v>819.26934742298158</v>
      </c>
      <c r="AA49" s="8">
        <v>894.62612186024478</v>
      </c>
      <c r="AB49" s="8">
        <v>1084.8980986763911</v>
      </c>
      <c r="AC49" s="8">
        <v>1267.2467653885979</v>
      </c>
      <c r="AD49" s="8">
        <v>1296.4442857142858</v>
      </c>
      <c r="AE49" s="8">
        <v>1379.040259285714</v>
      </c>
      <c r="AF49" s="8">
        <v>1504.668080997857</v>
      </c>
      <c r="AG49" s="8">
        <v>1756.3352511033652</v>
      </c>
      <c r="AH49" s="8">
        <v>2191.1460150982412</v>
      </c>
      <c r="AI49" s="8">
        <v>2569.4007123524457</v>
      </c>
      <c r="AJ49" s="8">
        <v>2798.5691340381786</v>
      </c>
      <c r="AK49" s="8">
        <v>2893.1299038184748</v>
      </c>
      <c r="AL49" s="8">
        <v>2884.6462756714359</v>
      </c>
      <c r="AM49" s="8">
        <v>2847.5775013113512</v>
      </c>
      <c r="AN49" s="8">
        <v>2865.2932581472332</v>
      </c>
      <c r="AO49" s="8">
        <v>2885.2321490676263</v>
      </c>
      <c r="AP49" s="8">
        <v>2861.862119243041</v>
      </c>
      <c r="AQ49" s="8">
        <v>2894.0090029370112</v>
      </c>
      <c r="AR49" s="8">
        <v>2988.1934251324778</v>
      </c>
      <c r="AS49" s="8"/>
      <c r="AT49" s="8">
        <v>464.3088256528909</v>
      </c>
      <c r="AU49" s="8">
        <v>516.16565520555991</v>
      </c>
      <c r="AV49" s="8">
        <v>547.66471063187691</v>
      </c>
      <c r="AW49" s="8">
        <v>598.04408709315317</v>
      </c>
      <c r="AX49" s="8">
        <v>725.43414045448242</v>
      </c>
      <c r="AY49" s="8">
        <v>847.49358394758713</v>
      </c>
      <c r="AZ49" s="8">
        <v>866.93607142857161</v>
      </c>
      <c r="BA49" s="8">
        <v>922.38025571428591</v>
      </c>
      <c r="BB49" s="8">
        <v>1006.4441103971432</v>
      </c>
      <c r="BC49" s="8">
        <v>1175.2940094149885</v>
      </c>
      <c r="BD49" s="8">
        <v>1465.9387849330888</v>
      </c>
      <c r="BE49" s="8">
        <v>1718.4224503613946</v>
      </c>
      <c r="BF49" s="8">
        <v>1871.6981626689051</v>
      </c>
      <c r="BG49" s="8">
        <v>1934.7639247836942</v>
      </c>
      <c r="BH49" s="8">
        <v>1929.1403585993623</v>
      </c>
      <c r="BI49" s="8">
        <v>1904.6813636451552</v>
      </c>
      <c r="BJ49" s="8">
        <v>1917.0096883294004</v>
      </c>
      <c r="BK49" s="8">
        <v>1930.1146189559913</v>
      </c>
      <c r="BL49" s="8">
        <v>1914.3152175952109</v>
      </c>
      <c r="BM49" s="8">
        <v>1935.5433678476368</v>
      </c>
      <c r="BN49" s="8">
        <v>1998.2543784781631</v>
      </c>
    </row>
    <row r="50" spans="1:66" x14ac:dyDescent="0.2">
      <c r="A50" t="s">
        <v>53</v>
      </c>
      <c r="C50" s="8">
        <v>106.5</v>
      </c>
      <c r="D50" s="8">
        <v>104.7</v>
      </c>
      <c r="E50" s="8">
        <v>106.8</v>
      </c>
      <c r="F50" s="8">
        <v>116.9</v>
      </c>
      <c r="G50" s="8">
        <v>114.1</v>
      </c>
      <c r="H50" s="8">
        <v>97.4</v>
      </c>
      <c r="I50" s="8">
        <v>102.3</v>
      </c>
      <c r="J50" s="8">
        <v>107</v>
      </c>
      <c r="K50" s="8">
        <v>110.6</v>
      </c>
      <c r="L50" s="8">
        <v>117.3</v>
      </c>
      <c r="M50" s="8">
        <v>113.1</v>
      </c>
      <c r="N50" s="8">
        <v>105.5</v>
      </c>
      <c r="O50" s="8">
        <v>100.7</v>
      </c>
      <c r="P50" s="8">
        <v>97.1</v>
      </c>
      <c r="Q50" s="8">
        <v>96.6</v>
      </c>
      <c r="R50" s="8">
        <v>97.6</v>
      </c>
      <c r="S50" s="8">
        <v>98.1</v>
      </c>
      <c r="T50" s="8">
        <v>97.8</v>
      </c>
      <c r="U50" s="8">
        <v>100.1</v>
      </c>
      <c r="V50" s="8">
        <v>101</v>
      </c>
      <c r="X50" s="8">
        <v>638.53399000156219</v>
      </c>
      <c r="Y50" s="8">
        <v>719.8234098902069</v>
      </c>
      <c r="Z50" s="8">
        <v>754.37493356493678</v>
      </c>
      <c r="AA50" s="8">
        <v>830.56680185499545</v>
      </c>
      <c r="AB50" s="8">
        <v>1003.5655805447465</v>
      </c>
      <c r="AC50" s="8">
        <v>1154.2330097087377</v>
      </c>
      <c r="AD50" s="8">
        <v>1188.8599999999999</v>
      </c>
      <c r="AE50" s="8">
        <v>1272.9814999999999</v>
      </c>
      <c r="AF50" s="8">
        <v>1396.7073638400002</v>
      </c>
      <c r="AG50" s="8">
        <v>1544.7583444070403</v>
      </c>
      <c r="AH50" s="8">
        <v>1968.0221307745696</v>
      </c>
      <c r="AI50" s="8">
        <v>2300.6178708754719</v>
      </c>
      <c r="AJ50" s="8">
        <v>2519.1765686086419</v>
      </c>
      <c r="AK50" s="8">
        <v>2579.6368062552492</v>
      </c>
      <c r="AL50" s="8">
        <v>2525.4644333238889</v>
      </c>
      <c r="AM50" s="8">
        <v>2439.5986425908764</v>
      </c>
      <c r="AN50" s="8">
        <v>2417.6422548075584</v>
      </c>
      <c r="AO50" s="8">
        <v>2434.5657505912113</v>
      </c>
      <c r="AP50" s="8">
        <v>2429.6966190900289</v>
      </c>
      <c r="AQ50" s="8">
        <v>2471.0014616145595</v>
      </c>
      <c r="AR50" s="8">
        <v>2604.4355405417459</v>
      </c>
      <c r="AS50" s="8"/>
      <c r="AT50" s="8">
        <v>412.42524049720117</v>
      </c>
      <c r="AU50" s="8">
        <v>454.74792314284639</v>
      </c>
      <c r="AV50" s="8">
        <v>476.57582345370298</v>
      </c>
      <c r="AW50" s="8">
        <v>524.70998162252693</v>
      </c>
      <c r="AX50" s="8">
        <v>627.23764810105774</v>
      </c>
      <c r="AY50" s="8">
        <v>735.74976122254066</v>
      </c>
      <c r="AZ50" s="8">
        <v>769.54</v>
      </c>
      <c r="BA50" s="8">
        <v>804.20514999999989</v>
      </c>
      <c r="BB50" s="8">
        <v>883.01725469999997</v>
      </c>
      <c r="BC50" s="8">
        <v>1032.2471707442999</v>
      </c>
      <c r="BD50" s="8">
        <v>1277.1789146157892</v>
      </c>
      <c r="BE50" s="8">
        <v>1528.7831607950993</v>
      </c>
      <c r="BF50" s="8">
        <v>1694.7427849560102</v>
      </c>
      <c r="BG50" s="8">
        <v>1757.4482679993828</v>
      </c>
      <c r="BH50" s="8">
        <v>1734.601440515391</v>
      </c>
      <c r="BI50" s="8">
        <v>1690.7277450820052</v>
      </c>
      <c r="BJ50" s="8">
        <v>1675.5111953762671</v>
      </c>
      <c r="BK50" s="8">
        <v>1687.239773743901</v>
      </c>
      <c r="BL50" s="8">
        <v>1683.8652941964133</v>
      </c>
      <c r="BM50" s="8">
        <v>1712.4910041977521</v>
      </c>
      <c r="BN50" s="8">
        <v>1804.9655184244309</v>
      </c>
    </row>
    <row r="51" spans="1:66" x14ac:dyDescent="0.2">
      <c r="A51" t="s">
        <v>54</v>
      </c>
      <c r="C51" s="8">
        <v>117.6</v>
      </c>
      <c r="D51" s="8">
        <v>107</v>
      </c>
      <c r="E51" s="8">
        <v>112.8</v>
      </c>
      <c r="F51" s="8">
        <v>129.5</v>
      </c>
      <c r="G51" s="8">
        <v>121.9</v>
      </c>
      <c r="H51" s="8">
        <v>106.3</v>
      </c>
      <c r="I51" s="8">
        <v>111.9</v>
      </c>
      <c r="J51" s="8">
        <v>113.5</v>
      </c>
      <c r="K51" s="8">
        <v>123.3</v>
      </c>
      <c r="L51" s="8">
        <v>128.19999999999999</v>
      </c>
      <c r="M51" s="8">
        <v>120.3</v>
      </c>
      <c r="N51" s="8">
        <v>111.6</v>
      </c>
      <c r="O51" s="8">
        <v>105.3</v>
      </c>
      <c r="P51" s="8">
        <v>102.4</v>
      </c>
      <c r="Q51" s="8">
        <v>101.5</v>
      </c>
      <c r="R51" s="8">
        <v>104.7</v>
      </c>
      <c r="S51" s="8">
        <v>104</v>
      </c>
      <c r="T51" s="8">
        <v>102.1</v>
      </c>
      <c r="U51" s="8">
        <v>102.6</v>
      </c>
      <c r="V51" s="8">
        <v>106.1</v>
      </c>
      <c r="X51" s="8">
        <v>832.64174854536634</v>
      </c>
      <c r="Y51" s="8">
        <v>975.02348754662387</v>
      </c>
      <c r="Z51" s="8">
        <v>1020.8495914613153</v>
      </c>
      <c r="AA51" s="8">
        <v>1151.5183391683636</v>
      </c>
      <c r="AB51" s="8">
        <v>1491.2162492230307</v>
      </c>
      <c r="AC51" s="8">
        <v>1817.7926078028745</v>
      </c>
      <c r="AD51" s="8">
        <v>1770.53</v>
      </c>
      <c r="AE51" s="8">
        <v>1811.2521899999997</v>
      </c>
      <c r="AF51" s="8">
        <v>1963.3973739600001</v>
      </c>
      <c r="AG51" s="8">
        <v>2395.3447962311998</v>
      </c>
      <c r="AH51" s="8">
        <v>2898.3672034397518</v>
      </c>
      <c r="AI51" s="8">
        <v>3278.0533070903593</v>
      </c>
      <c r="AJ51" s="8">
        <v>3514.0731452008649</v>
      </c>
      <c r="AK51" s="8">
        <v>3587.8686812500832</v>
      </c>
      <c r="AL51" s="8">
        <v>3526.8749136688316</v>
      </c>
      <c r="AM51" s="8">
        <v>3470.4449150501305</v>
      </c>
      <c r="AN51" s="8">
        <v>3546.7947031812337</v>
      </c>
      <c r="AO51" s="8">
        <v>3587.6646257827233</v>
      </c>
      <c r="AP51" s="8">
        <v>3557.5743017087248</v>
      </c>
      <c r="AQ51" s="8">
        <v>3561.1318760104332</v>
      </c>
      <c r="AR51" s="8">
        <v>3639.4767772826626</v>
      </c>
      <c r="AS51" s="8"/>
      <c r="AT51" s="8">
        <v>596.71255648974488</v>
      </c>
      <c r="AU51" s="8">
        <v>698.7504036494912</v>
      </c>
      <c r="AV51" s="8">
        <v>731.59167262101732</v>
      </c>
      <c r="AW51" s="8">
        <v>825.23540671650755</v>
      </c>
      <c r="AX51" s="8">
        <v>1068.6798516978772</v>
      </c>
      <c r="AY51" s="8">
        <v>1302.7207392197124</v>
      </c>
      <c r="AZ51" s="8">
        <v>1268.8499999999999</v>
      </c>
      <c r="BA51" s="8">
        <v>1298.0335499999999</v>
      </c>
      <c r="BB51" s="8">
        <v>1407.0683681999999</v>
      </c>
      <c r="BC51" s="8">
        <v>1716.6234092039999</v>
      </c>
      <c r="BD51" s="8">
        <v>2077.1143251368399</v>
      </c>
      <c r="BE51" s="8">
        <v>2349.2163017297657</v>
      </c>
      <c r="BF51" s="8">
        <v>2518.3598754543086</v>
      </c>
      <c r="BG51" s="8">
        <v>2571.245432838849</v>
      </c>
      <c r="BH51" s="8">
        <v>2527.5342604805887</v>
      </c>
      <c r="BI51" s="8">
        <v>2487.0937123128997</v>
      </c>
      <c r="BJ51" s="8">
        <v>2564.1414339814455</v>
      </c>
      <c r="BK51" s="8">
        <v>2643.6298184348707</v>
      </c>
      <c r="BL51" s="8">
        <v>2596.0444817030429</v>
      </c>
      <c r="BM51" s="8">
        <v>2601.2365706664491</v>
      </c>
      <c r="BN51" s="8">
        <v>2627.2489363731138</v>
      </c>
    </row>
    <row r="52" spans="1:66" x14ac:dyDescent="0.2">
      <c r="A52" t="s">
        <v>55</v>
      </c>
      <c r="C52" s="8">
        <v>2.8238777796299717</v>
      </c>
      <c r="D52" s="8">
        <v>0.66726482518892305</v>
      </c>
      <c r="E52" s="8">
        <v>1.3164772101720659</v>
      </c>
      <c r="F52" s="8">
        <v>2.9222470910627623</v>
      </c>
      <c r="G52" s="8">
        <v>1.7193971416195806</v>
      </c>
      <c r="H52" s="8">
        <v>2.0643104299084061</v>
      </c>
      <c r="I52" s="8">
        <v>2.2584167969103217</v>
      </c>
      <c r="J52" s="8">
        <v>1.3959261061653441</v>
      </c>
      <c r="K52" s="8">
        <v>2.8209199360686461</v>
      </c>
      <c r="L52" s="8">
        <v>2.3110068262580663</v>
      </c>
      <c r="M52" s="8">
        <v>1.6260632314418386</v>
      </c>
      <c r="N52" s="8">
        <v>1.5736793945188672</v>
      </c>
      <c r="O52" s="8">
        <v>1.1519947207951815</v>
      </c>
      <c r="P52" s="8">
        <v>1.2431188148186207</v>
      </c>
      <c r="Q52" s="8">
        <v>1.2054510545432495</v>
      </c>
      <c r="R52" s="8">
        <v>1.596088969953559</v>
      </c>
      <c r="S52" s="8">
        <v>1.4280490116198281</v>
      </c>
      <c r="T52" s="8">
        <v>0.8028885987741865</v>
      </c>
      <c r="U52" s="8">
        <v>0.58888514523398905</v>
      </c>
      <c r="V52" s="8">
        <v>1.1154526856284606</v>
      </c>
      <c r="X52" s="8">
        <v>37.068161599456012</v>
      </c>
      <c r="Y52" s="8">
        <v>46.25391101975449</v>
      </c>
      <c r="Z52" s="8">
        <v>47.360223022562913</v>
      </c>
      <c r="AA52" s="8">
        <v>56.652013300467594</v>
      </c>
      <c r="AB52" s="8">
        <v>86.764292790084284</v>
      </c>
      <c r="AC52" s="8">
        <v>116.58968246947609</v>
      </c>
      <c r="AD52" s="8">
        <v>102.95493162504717</v>
      </c>
      <c r="AE52" s="8">
        <v>101.81231910452371</v>
      </c>
      <c r="AF52" s="8">
        <v>110.83265140348314</v>
      </c>
      <c r="AG52" s="8">
        <v>157.96197521432387</v>
      </c>
      <c r="AH52" s="8">
        <v>182.94834841046043</v>
      </c>
      <c r="AI52" s="8">
        <v>200.45126739113138</v>
      </c>
      <c r="AJ52" s="8">
        <v>216.87026061240928</v>
      </c>
      <c r="AK52" s="8">
        <v>220.33564211977441</v>
      </c>
      <c r="AL52" s="8">
        <v>223.07160954186466</v>
      </c>
      <c r="AM52" s="8">
        <v>237.07392613914357</v>
      </c>
      <c r="AN52" s="8">
        <v>268.33070462615296</v>
      </c>
      <c r="AO52" s="8">
        <v>266.68474491538723</v>
      </c>
      <c r="AP52" s="8">
        <v>263.47440306720949</v>
      </c>
      <c r="AQ52" s="8">
        <v>257.4262845004634</v>
      </c>
      <c r="AR52" s="8">
        <v>248.66373753072457</v>
      </c>
      <c r="AS52" s="8"/>
      <c r="AT52" s="8">
        <v>35.309719366125179</v>
      </c>
      <c r="AU52" s="8">
        <v>46.361930416361879</v>
      </c>
      <c r="AV52" s="8">
        <v>48.49116144700352</v>
      </c>
      <c r="AW52" s="8">
        <v>55.575887647405416</v>
      </c>
      <c r="AX52" s="8">
        <v>79.075821475940117</v>
      </c>
      <c r="AY52" s="8">
        <v>102.15886884004294</v>
      </c>
      <c r="AZ52" s="8">
        <v>94.712943803112225</v>
      </c>
      <c r="BA52" s="8">
        <v>98.629653766102251</v>
      </c>
      <c r="BB52" s="8">
        <v>107.85137815483748</v>
      </c>
      <c r="BC52" s="8">
        <v>145.45984867605316</v>
      </c>
      <c r="BD52" s="8">
        <v>170.99226915811053</v>
      </c>
      <c r="BE52" s="8">
        <v>187.76357382281699</v>
      </c>
      <c r="BF52" s="8">
        <v>203.8890678963086</v>
      </c>
      <c r="BG52" s="8">
        <v>207.38839574136207</v>
      </c>
      <c r="BH52" s="8">
        <v>209.46606790920538</v>
      </c>
      <c r="BI52" s="8">
        <v>219.04409171154177</v>
      </c>
      <c r="BJ52" s="8">
        <v>240.8711818590273</v>
      </c>
      <c r="BK52" s="8">
        <v>239.43278960522687</v>
      </c>
      <c r="BL52" s="8">
        <v>235.37197158084857</v>
      </c>
      <c r="BM52" s="8">
        <v>230.48532701140303</v>
      </c>
      <c r="BN52" s="8">
        <v>225.63221585405884</v>
      </c>
    </row>
    <row r="53" spans="1:66" x14ac:dyDescent="0.2">
      <c r="A53" t="s">
        <v>56</v>
      </c>
      <c r="C53" s="15">
        <v>2.541744176084583E-2</v>
      </c>
      <c r="D53" s="15">
        <v>6.2883831258758851E-3</v>
      </c>
      <c r="E53" s="15">
        <v>1.2058018280934852E-2</v>
      </c>
      <c r="F53" s="15">
        <v>2.4113081233535893E-2</v>
      </c>
      <c r="G53" s="15">
        <v>1.4729873933835595E-2</v>
      </c>
      <c r="H53" s="15">
        <v>2.0157875440271811E-2</v>
      </c>
      <c r="I53" s="15">
        <v>2.1220735700355379E-2</v>
      </c>
      <c r="J53" s="15">
        <v>1.2792829173118723E-2</v>
      </c>
      <c r="K53" s="15">
        <v>2.4187952292121291E-2</v>
      </c>
      <c r="L53" s="15">
        <v>1.8512914809952177E-2</v>
      </c>
      <c r="M53" s="15">
        <v>1.3860743570497892E-2</v>
      </c>
      <c r="N53" s="15">
        <v>1.4446419149053565E-2</v>
      </c>
      <c r="O53" s="15">
        <v>1.1141917852250462E-2</v>
      </c>
      <c r="P53" s="15">
        <v>1.2468147299108565E-2</v>
      </c>
      <c r="Q53" s="15">
        <v>1.221593540615671E-2</v>
      </c>
      <c r="R53" s="15">
        <v>1.587358498213386E-2</v>
      </c>
      <c r="S53" s="15">
        <v>1.4178707253414836E-2</v>
      </c>
      <c r="T53" s="15">
        <v>8.0939264682906298E-3</v>
      </c>
      <c r="U53" s="15">
        <v>5.8218996068609861E-3</v>
      </c>
      <c r="V53" s="15">
        <v>1.0797440087670918E-2</v>
      </c>
      <c r="W53" s="15"/>
      <c r="X53" s="15">
        <v>5.3330583904322874E-2</v>
      </c>
      <c r="Y53" s="15">
        <v>5.9900941454971934E-2</v>
      </c>
      <c r="Z53" s="15">
        <v>5.7807878656189055E-2</v>
      </c>
      <c r="AA53" s="15">
        <v>6.3324792241330918E-2</v>
      </c>
      <c r="AB53" s="15">
        <v>7.9974601205347648E-2</v>
      </c>
      <c r="AC53" s="15">
        <v>9.2002351597026313E-2</v>
      </c>
      <c r="AD53" s="15">
        <v>7.9413309742287427E-2</v>
      </c>
      <c r="AE53" s="15">
        <v>7.3828387836377088E-2</v>
      </c>
      <c r="AF53" s="15">
        <v>7.3659202852220926E-2</v>
      </c>
      <c r="AG53" s="15">
        <v>8.9938395938411519E-2</v>
      </c>
      <c r="AH53" s="15">
        <v>8.3494366486688856E-2</v>
      </c>
      <c r="AI53" s="15">
        <v>7.8014794044174537E-2</v>
      </c>
      <c r="AJ53" s="15">
        <v>7.7493265388615798E-2</v>
      </c>
      <c r="AK53" s="15">
        <v>7.6158226365489551E-2</v>
      </c>
      <c r="AL53" s="15">
        <v>7.7330663181551462E-2</v>
      </c>
      <c r="AM53" s="15">
        <v>8.3254600104814544E-2</v>
      </c>
      <c r="AN53" s="15">
        <v>9.3648600841528512E-2</v>
      </c>
      <c r="AO53" s="15">
        <v>9.2430948754528272E-2</v>
      </c>
      <c r="AP53" s="15">
        <v>9.2063975163449926E-2</v>
      </c>
      <c r="AQ53" s="15">
        <v>8.8951445637940996E-2</v>
      </c>
      <c r="AR53" s="15">
        <v>8.3215408828396162E-2</v>
      </c>
      <c r="AS53" s="15"/>
      <c r="AT53" s="15">
        <v>7.6047917711825064E-2</v>
      </c>
      <c r="AU53" s="15">
        <v>8.981986683693341E-2</v>
      </c>
      <c r="AV53" s="15">
        <v>8.8541694408347152E-2</v>
      </c>
      <c r="AW53" s="15">
        <v>9.2929415818718303E-2</v>
      </c>
      <c r="AX53" s="15">
        <v>0.10900482492649069</v>
      </c>
      <c r="AY53" s="15">
        <v>0.12054235073284156</v>
      </c>
      <c r="AZ53" s="15">
        <v>0.10925020532026138</v>
      </c>
      <c r="BA53" s="15">
        <v>0.10692949372569127</v>
      </c>
      <c r="BB53" s="15">
        <v>0.10716082198770013</v>
      </c>
      <c r="BC53" s="15">
        <v>0.12376464740806166</v>
      </c>
      <c r="BD53" s="15">
        <v>0.11664352626151119</v>
      </c>
      <c r="BE53" s="15">
        <v>0.10926508425406639</v>
      </c>
      <c r="BF53" s="15">
        <v>0.10893266444498598</v>
      </c>
      <c r="BG53" s="15">
        <v>0.10719054303462269</v>
      </c>
      <c r="BH53" s="15">
        <v>0.10858000402898969</v>
      </c>
      <c r="BI53" s="15">
        <v>0.11500301094579828</v>
      </c>
      <c r="BJ53" s="15">
        <v>0.12564943376417528</v>
      </c>
      <c r="BK53" s="15">
        <v>0.12405107305738002</v>
      </c>
      <c r="BL53" s="15">
        <v>0.12295361255944362</v>
      </c>
      <c r="BM53" s="15">
        <v>0.1190804250837879</v>
      </c>
      <c r="BN53" s="15">
        <v>0.11291466105826654</v>
      </c>
    </row>
  </sheetData>
  <phoneticPr fontId="2" type="noConversion"/>
  <printOptions gridLines="1"/>
  <pageMargins left="0.75" right="0.25" top="0.5" bottom="0.5" header="0.5" footer="0.25"/>
  <pageSetup paperSize="9" scale="74" fitToWidth="3" orientation="landscape" r:id="rId1"/>
  <headerFooter alignWithMargins="0">
    <oddFooter>&amp;L&amp;D&amp;C&amp;F&amp;R&amp;A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55"/>
  <sheetViews>
    <sheetView workbookViewId="0">
      <pane xSplit="2" ySplit="2" topLeftCell="S3" activePane="bottomRight" state="frozen"/>
      <selection pane="topRight" activeCell="C1" sqref="C1"/>
      <selection pane="bottomLeft" activeCell="A7" sqref="A7"/>
      <selection pane="bottomRight" activeCell="Y19" sqref="Y19"/>
    </sheetView>
  </sheetViews>
  <sheetFormatPr defaultRowHeight="12.75" x14ac:dyDescent="0.2"/>
  <sheetData>
    <row r="1" spans="1:44" x14ac:dyDescent="0.2">
      <c r="C1" s="10" t="s">
        <v>5</v>
      </c>
      <c r="X1" s="10" t="s">
        <v>6</v>
      </c>
      <c r="AD1" t="s">
        <v>80</v>
      </c>
    </row>
    <row r="2" spans="1:44" x14ac:dyDescent="0.2">
      <c r="C2" s="5">
        <v>1985</v>
      </c>
      <c r="D2" s="5">
        <v>1986</v>
      </c>
      <c r="E2" s="5">
        <v>1987</v>
      </c>
      <c r="F2" s="5">
        <v>1988</v>
      </c>
      <c r="G2" s="5">
        <v>1989</v>
      </c>
      <c r="H2" s="5">
        <v>1990</v>
      </c>
      <c r="I2">
        <v>1991</v>
      </c>
      <c r="J2">
        <v>1992</v>
      </c>
      <c r="K2">
        <v>1993</v>
      </c>
      <c r="L2">
        <v>1994</v>
      </c>
      <c r="M2">
        <v>1995</v>
      </c>
      <c r="N2">
        <v>1996</v>
      </c>
      <c r="O2">
        <v>1997</v>
      </c>
      <c r="P2">
        <v>1998</v>
      </c>
      <c r="Q2">
        <v>1999</v>
      </c>
      <c r="R2">
        <v>2000</v>
      </c>
      <c r="S2">
        <v>2001</v>
      </c>
      <c r="T2">
        <v>2002</v>
      </c>
      <c r="U2">
        <v>2003</v>
      </c>
      <c r="V2">
        <v>2004</v>
      </c>
      <c r="X2">
        <v>1984</v>
      </c>
      <c r="Y2" s="5">
        <v>1985</v>
      </c>
      <c r="Z2" s="5">
        <v>1986</v>
      </c>
      <c r="AA2" s="5">
        <v>1987</v>
      </c>
      <c r="AB2" s="5">
        <v>1988</v>
      </c>
      <c r="AC2" s="5">
        <v>1989</v>
      </c>
      <c r="AD2" s="5">
        <v>1990</v>
      </c>
      <c r="AE2">
        <v>1991</v>
      </c>
      <c r="AF2">
        <v>1992</v>
      </c>
      <c r="AG2">
        <v>1993</v>
      </c>
      <c r="AH2">
        <v>1994</v>
      </c>
      <c r="AI2">
        <v>1995</v>
      </c>
      <c r="AJ2">
        <v>1996</v>
      </c>
      <c r="AK2">
        <v>1997</v>
      </c>
      <c r="AL2">
        <v>1998</v>
      </c>
      <c r="AM2">
        <v>1999</v>
      </c>
      <c r="AN2">
        <v>2000</v>
      </c>
      <c r="AO2">
        <v>2001</v>
      </c>
      <c r="AP2">
        <v>2002</v>
      </c>
      <c r="AQ2">
        <v>2003</v>
      </c>
      <c r="AR2">
        <v>2004</v>
      </c>
    </row>
    <row r="3" spans="1:44" x14ac:dyDescent="0.2">
      <c r="C3" s="9"/>
      <c r="D3" s="5"/>
      <c r="E3" s="5"/>
      <c r="F3" s="5"/>
      <c r="G3" s="5"/>
      <c r="H3" s="5"/>
    </row>
    <row r="4" spans="1:44" x14ac:dyDescent="0.2">
      <c r="A4" s="1"/>
      <c r="C4" s="6" t="s">
        <v>81</v>
      </c>
      <c r="D4" s="5"/>
      <c r="E4" s="5"/>
      <c r="F4" s="5"/>
      <c r="G4" s="5"/>
      <c r="H4" s="5"/>
      <c r="X4" s="6" t="s">
        <v>82</v>
      </c>
    </row>
    <row r="5" spans="1:44" x14ac:dyDescent="0.2">
      <c r="C5" s="7" t="s">
        <v>83</v>
      </c>
      <c r="X5" s="7" t="s">
        <v>84</v>
      </c>
    </row>
    <row r="6" spans="1:44" x14ac:dyDescent="0.2">
      <c r="C6" s="7" t="s">
        <v>85</v>
      </c>
      <c r="X6" s="7" t="s">
        <v>86</v>
      </c>
    </row>
    <row r="7" spans="1:44" x14ac:dyDescent="0.2">
      <c r="C7" s="7" t="s">
        <v>87</v>
      </c>
    </row>
    <row r="8" spans="1:44" x14ac:dyDescent="0.2">
      <c r="C8" s="7" t="s">
        <v>88</v>
      </c>
    </row>
    <row r="9" spans="1:44" x14ac:dyDescent="0.2">
      <c r="C9" s="7"/>
    </row>
    <row r="10" spans="1:44" x14ac:dyDescent="0.2">
      <c r="A10" s="2" t="s">
        <v>19</v>
      </c>
      <c r="B10" s="2"/>
      <c r="C10" s="11">
        <v>109.3</v>
      </c>
      <c r="D10" s="11">
        <v>106.5</v>
      </c>
      <c r="E10" s="11">
        <v>107.3</v>
      </c>
      <c r="F10" s="11">
        <v>118.8</v>
      </c>
      <c r="G10" s="12">
        <v>118</v>
      </c>
      <c r="H10" s="12">
        <v>103.1</v>
      </c>
      <c r="I10" s="12">
        <v>103.4</v>
      </c>
      <c r="J10" s="12">
        <v>106.4</v>
      </c>
      <c r="K10" s="12">
        <v>114.7</v>
      </c>
      <c r="L10" s="12">
        <v>124.1</v>
      </c>
      <c r="M10" s="12">
        <v>117.1</v>
      </c>
      <c r="N10" s="12">
        <v>108.3</v>
      </c>
      <c r="O10" s="12">
        <v>102.8</v>
      </c>
      <c r="P10" s="12">
        <v>99.2</v>
      </c>
      <c r="Q10" s="12">
        <v>98.6</v>
      </c>
      <c r="R10" s="12">
        <v>100.4</v>
      </c>
      <c r="S10" s="12">
        <v>100.7</v>
      </c>
      <c r="T10" s="12">
        <v>99.2</v>
      </c>
      <c r="U10" s="12">
        <v>101.2</v>
      </c>
      <c r="V10" s="12">
        <v>103.9</v>
      </c>
      <c r="X10" s="8">
        <v>403.97066837394408</v>
      </c>
      <c r="Y10" s="8">
        <v>441.53994053272083</v>
      </c>
      <c r="Z10" s="8">
        <v>470.24003666734768</v>
      </c>
      <c r="AA10" s="8">
        <v>504.56755934406408</v>
      </c>
      <c r="AB10" s="8">
        <v>599.42626050074807</v>
      </c>
      <c r="AC10" s="8">
        <v>707.32298739088276</v>
      </c>
      <c r="AD10" s="8">
        <v>729.25</v>
      </c>
      <c r="AE10" s="8">
        <v>754.04449999999997</v>
      </c>
      <c r="AF10" s="8">
        <v>802.30334800000014</v>
      </c>
      <c r="AG10" s="8">
        <v>920.24194015600028</v>
      </c>
      <c r="AH10" s="8">
        <v>1142.0202477335963</v>
      </c>
      <c r="AI10" s="8">
        <v>1337.3057100960414</v>
      </c>
      <c r="AJ10" s="8">
        <v>1448.3020840340128</v>
      </c>
      <c r="AK10" s="8">
        <v>1488.8545423869652</v>
      </c>
      <c r="AL10" s="8">
        <v>1476.9437060478695</v>
      </c>
      <c r="AM10" s="8">
        <v>1456.2664941631992</v>
      </c>
      <c r="AN10" s="8">
        <v>1462.0915601398522</v>
      </c>
      <c r="AO10" s="8">
        <v>1472.3262010608312</v>
      </c>
      <c r="AP10" s="8">
        <v>1460.5475914523449</v>
      </c>
      <c r="AQ10" s="8">
        <v>1478.0741625497728</v>
      </c>
      <c r="AR10" s="8">
        <v>1535.7190548892142</v>
      </c>
    </row>
    <row r="11" spans="1:44" x14ac:dyDescent="0.2">
      <c r="A11" s="5" t="s">
        <v>20</v>
      </c>
      <c r="B11" s="3"/>
      <c r="C11" s="25">
        <v>117.6</v>
      </c>
      <c r="D11" s="25">
        <v>106.8</v>
      </c>
      <c r="E11" s="25">
        <v>108.6</v>
      </c>
      <c r="F11" s="25">
        <v>120.4</v>
      </c>
      <c r="G11" s="25">
        <v>117.2</v>
      </c>
      <c r="H11" s="25">
        <v>105.4</v>
      </c>
      <c r="I11" s="25">
        <v>111.9</v>
      </c>
      <c r="J11" s="25">
        <v>109.9</v>
      </c>
      <c r="K11" s="25">
        <v>119</v>
      </c>
      <c r="L11" s="25">
        <v>124.9</v>
      </c>
      <c r="M11" s="25">
        <v>117.3</v>
      </c>
      <c r="N11" s="25">
        <v>111.6</v>
      </c>
      <c r="O11" s="25">
        <v>105.3</v>
      </c>
      <c r="P11" s="25">
        <v>102.4</v>
      </c>
      <c r="Q11" s="25">
        <v>100.6</v>
      </c>
      <c r="R11" s="25">
        <v>103.5</v>
      </c>
      <c r="S11" s="25">
        <v>103.1</v>
      </c>
      <c r="T11" s="25">
        <v>98.2</v>
      </c>
      <c r="U11" s="25">
        <v>100.2</v>
      </c>
      <c r="V11" s="25">
        <v>101</v>
      </c>
      <c r="W11" s="3"/>
      <c r="X11" s="8">
        <v>414.4321468437206</v>
      </c>
      <c r="Y11" s="8">
        <v>487.37220468821539</v>
      </c>
      <c r="Z11" s="8">
        <v>520.51351460701403</v>
      </c>
      <c r="AA11" s="8">
        <v>565.27767686321727</v>
      </c>
      <c r="AB11" s="8">
        <v>680.5943229433135</v>
      </c>
      <c r="AC11" s="8">
        <v>797.65654648956354</v>
      </c>
      <c r="AD11" s="8">
        <v>840.73</v>
      </c>
      <c r="AE11" s="8">
        <v>940.77687000000003</v>
      </c>
      <c r="AF11" s="8">
        <v>1033.9137801300001</v>
      </c>
      <c r="AG11" s="8">
        <v>1230.3573983547001</v>
      </c>
      <c r="AH11" s="8">
        <v>1536.7163905450204</v>
      </c>
      <c r="AI11" s="8">
        <v>1802.5683261093091</v>
      </c>
      <c r="AJ11" s="8">
        <v>2011.6662519379888</v>
      </c>
      <c r="AK11" s="8">
        <v>2118.284563290702</v>
      </c>
      <c r="AL11" s="8">
        <v>2169.123392809679</v>
      </c>
      <c r="AM11" s="8">
        <v>2182.1381331665366</v>
      </c>
      <c r="AN11" s="8">
        <v>2258.5129678273661</v>
      </c>
      <c r="AO11" s="8">
        <v>2328.5268698300142</v>
      </c>
      <c r="AP11" s="8">
        <v>2286.6133861730741</v>
      </c>
      <c r="AQ11" s="8">
        <v>2291.1866129454206</v>
      </c>
      <c r="AR11" s="8">
        <v>2314.0984790748748</v>
      </c>
    </row>
    <row r="12" spans="1:44" x14ac:dyDescent="0.2">
      <c r="A12" s="5" t="s">
        <v>21</v>
      </c>
      <c r="B12" s="3"/>
      <c r="C12" s="25">
        <v>113.1</v>
      </c>
      <c r="D12" s="25">
        <v>106.8</v>
      </c>
      <c r="E12" s="25">
        <v>106.8</v>
      </c>
      <c r="F12" s="25">
        <v>116.9</v>
      </c>
      <c r="G12" s="25">
        <v>114.7</v>
      </c>
      <c r="H12" s="25">
        <v>103</v>
      </c>
      <c r="I12" s="25">
        <v>110.2</v>
      </c>
      <c r="J12" s="25">
        <v>111.4</v>
      </c>
      <c r="K12" s="25">
        <v>117.6</v>
      </c>
      <c r="L12" s="25">
        <v>124</v>
      </c>
      <c r="M12" s="25">
        <v>115.3</v>
      </c>
      <c r="N12" s="25">
        <v>109</v>
      </c>
      <c r="O12" s="25">
        <v>103.1</v>
      </c>
      <c r="P12" s="25">
        <v>99.5</v>
      </c>
      <c r="Q12" s="25">
        <v>98.9</v>
      </c>
      <c r="R12" s="25">
        <v>99.6</v>
      </c>
      <c r="S12" s="25">
        <v>101.2</v>
      </c>
      <c r="T12" s="25">
        <v>99.6</v>
      </c>
      <c r="U12" s="25">
        <v>101</v>
      </c>
      <c r="V12" s="25">
        <v>102.3</v>
      </c>
      <c r="W12" s="3"/>
      <c r="X12" s="8">
        <v>439.5778282219577</v>
      </c>
      <c r="Y12" s="8">
        <v>497.16252371903414</v>
      </c>
      <c r="Z12" s="8">
        <v>530.96957533192847</v>
      </c>
      <c r="AA12" s="8">
        <v>567.07550645449953</v>
      </c>
      <c r="AB12" s="8">
        <v>662.91126704531007</v>
      </c>
      <c r="AC12" s="8">
        <v>760.35922330097071</v>
      </c>
      <c r="AD12" s="8">
        <v>783.17</v>
      </c>
      <c r="AE12" s="8">
        <v>863.05334000000005</v>
      </c>
      <c r="AF12" s="8">
        <v>961.44142076000003</v>
      </c>
      <c r="AG12" s="8">
        <v>1130.6551108137601</v>
      </c>
      <c r="AH12" s="8">
        <v>1402.0123374090626</v>
      </c>
      <c r="AI12" s="8">
        <v>1616.520225032649</v>
      </c>
      <c r="AJ12" s="8">
        <v>1762.0070452855873</v>
      </c>
      <c r="AK12" s="8">
        <v>1816.6292636894402</v>
      </c>
      <c r="AL12" s="8">
        <v>1807.546117370993</v>
      </c>
      <c r="AM12" s="8">
        <v>1787.6631100799123</v>
      </c>
      <c r="AN12" s="8">
        <v>1780.5124576395926</v>
      </c>
      <c r="AO12" s="8">
        <v>1801.8786071312679</v>
      </c>
      <c r="AP12" s="8">
        <v>1794.6710927027425</v>
      </c>
      <c r="AQ12" s="8">
        <v>1812.6178036297697</v>
      </c>
      <c r="AR12" s="8">
        <v>1854.3080131132544</v>
      </c>
    </row>
    <row r="13" spans="1:44" x14ac:dyDescent="0.2">
      <c r="A13" s="5" t="s">
        <v>22</v>
      </c>
      <c r="C13" s="25">
        <v>108.1</v>
      </c>
      <c r="D13" s="25">
        <v>105.7</v>
      </c>
      <c r="E13" s="25">
        <v>107.8</v>
      </c>
      <c r="F13" s="25">
        <v>118</v>
      </c>
      <c r="G13" s="25">
        <v>118.7</v>
      </c>
      <c r="H13" s="25">
        <v>100.6</v>
      </c>
      <c r="I13" s="25">
        <v>103.4</v>
      </c>
      <c r="J13" s="25">
        <v>106.1</v>
      </c>
      <c r="K13" s="25">
        <v>113.8</v>
      </c>
      <c r="L13" s="25">
        <v>122.6</v>
      </c>
      <c r="M13" s="25">
        <v>115.2</v>
      </c>
      <c r="N13" s="25">
        <v>107.1</v>
      </c>
      <c r="O13" s="25">
        <v>103.5</v>
      </c>
      <c r="P13" s="25">
        <v>98.4</v>
      </c>
      <c r="Q13" s="25">
        <v>98.1</v>
      </c>
      <c r="R13" s="25">
        <v>99.7</v>
      </c>
      <c r="S13" s="25">
        <v>100.5</v>
      </c>
      <c r="T13" s="25">
        <v>99</v>
      </c>
      <c r="U13" s="25">
        <v>102.2</v>
      </c>
      <c r="V13" s="25">
        <v>104.3</v>
      </c>
      <c r="X13" s="8">
        <v>413.6028813812606</v>
      </c>
      <c r="Y13" s="8">
        <v>447.10471477314263</v>
      </c>
      <c r="Z13" s="8">
        <v>472.58968351521173</v>
      </c>
      <c r="AA13" s="8">
        <v>509.45167882939825</v>
      </c>
      <c r="AB13" s="8">
        <v>601.15298101868996</v>
      </c>
      <c r="AC13" s="8">
        <v>713.56858846918499</v>
      </c>
      <c r="AD13" s="8">
        <v>717.85</v>
      </c>
      <c r="AE13" s="8">
        <v>742.25690000000009</v>
      </c>
      <c r="AF13" s="8">
        <v>787.53457089999995</v>
      </c>
      <c r="AG13" s="8">
        <v>896.21434168420001</v>
      </c>
      <c r="AH13" s="8">
        <v>1098.7587829048293</v>
      </c>
      <c r="AI13" s="8">
        <v>1265.7701179063636</v>
      </c>
      <c r="AJ13" s="8">
        <v>1355.6397962777153</v>
      </c>
      <c r="AK13" s="8">
        <v>1403.0871891474351</v>
      </c>
      <c r="AL13" s="8">
        <v>1380.6377941210762</v>
      </c>
      <c r="AM13" s="8">
        <v>1354.4056760327755</v>
      </c>
      <c r="AN13" s="8">
        <v>1350.3424590046773</v>
      </c>
      <c r="AO13" s="8">
        <v>1357.0941712997007</v>
      </c>
      <c r="AP13" s="8">
        <v>1343.5232295867038</v>
      </c>
      <c r="AQ13" s="8">
        <v>1373.0807406376111</v>
      </c>
      <c r="AR13" s="8">
        <v>1432.1232124850283</v>
      </c>
    </row>
    <row r="14" spans="1:44" x14ac:dyDescent="0.2">
      <c r="A14" s="5" t="s">
        <v>23</v>
      </c>
      <c r="C14" s="25">
        <v>108.5</v>
      </c>
      <c r="D14" s="25">
        <v>105.6</v>
      </c>
      <c r="E14" s="25">
        <v>107.4</v>
      </c>
      <c r="F14" s="25">
        <v>120.9</v>
      </c>
      <c r="G14" s="25">
        <v>119.5</v>
      </c>
      <c r="H14" s="25">
        <v>102.2</v>
      </c>
      <c r="I14" s="25">
        <v>104.8</v>
      </c>
      <c r="J14" s="25">
        <v>107.3</v>
      </c>
      <c r="K14" s="25">
        <v>115.1</v>
      </c>
      <c r="L14" s="25">
        <v>125.2</v>
      </c>
      <c r="M14" s="25">
        <v>116.9</v>
      </c>
      <c r="N14" s="25">
        <v>107.9</v>
      </c>
      <c r="O14" s="25">
        <v>103.1</v>
      </c>
      <c r="P14" s="25">
        <v>98.6</v>
      </c>
      <c r="Q14" s="25">
        <v>99.6</v>
      </c>
      <c r="R14" s="25">
        <v>103.9</v>
      </c>
      <c r="S14" s="25">
        <v>99.8</v>
      </c>
      <c r="T14" s="25">
        <v>98.4</v>
      </c>
      <c r="U14" s="25">
        <v>101.8</v>
      </c>
      <c r="V14" s="25">
        <v>104.1</v>
      </c>
      <c r="X14" s="8">
        <v>409.93967431377411</v>
      </c>
      <c r="Y14" s="8">
        <v>444.78454663044488</v>
      </c>
      <c r="Z14" s="8">
        <v>469.69248124174976</v>
      </c>
      <c r="AA14" s="8">
        <v>504.44972485363928</v>
      </c>
      <c r="AB14" s="8">
        <v>609.87971734805001</v>
      </c>
      <c r="AC14" s="8">
        <v>728.80626223091974</v>
      </c>
      <c r="AD14" s="8">
        <v>744.84</v>
      </c>
      <c r="AE14" s="8">
        <v>780.59232000000009</v>
      </c>
      <c r="AF14" s="8">
        <v>837.57555935999994</v>
      </c>
      <c r="AG14" s="8">
        <v>964.04946882336014</v>
      </c>
      <c r="AH14" s="8">
        <v>1206.9899349668469</v>
      </c>
      <c r="AI14" s="8">
        <v>1410.9712339762441</v>
      </c>
      <c r="AJ14" s="8">
        <v>1522.4379614603672</v>
      </c>
      <c r="AK14" s="8">
        <v>1569.6335382656384</v>
      </c>
      <c r="AL14" s="8">
        <v>1547.6586687299193</v>
      </c>
      <c r="AM14" s="8">
        <v>1541.4680340549996</v>
      </c>
      <c r="AN14" s="8">
        <v>1601.5852873831448</v>
      </c>
      <c r="AO14" s="8">
        <v>1598.3821168083784</v>
      </c>
      <c r="AP14" s="8">
        <v>1572.8080029394446</v>
      </c>
      <c r="AQ14" s="8">
        <v>1601.1185469923546</v>
      </c>
      <c r="AR14" s="8">
        <v>1666.7644074190412</v>
      </c>
    </row>
    <row r="15" spans="1:44" x14ac:dyDescent="0.2">
      <c r="A15" s="5" t="s">
        <v>24</v>
      </c>
      <c r="C15" s="25">
        <v>109.3</v>
      </c>
      <c r="D15" s="25">
        <v>105.2</v>
      </c>
      <c r="E15" s="25">
        <v>107.8</v>
      </c>
      <c r="F15" s="25">
        <v>116.3</v>
      </c>
      <c r="G15" s="25">
        <v>115.3</v>
      </c>
      <c r="H15" s="25">
        <v>102.3</v>
      </c>
      <c r="I15" s="25">
        <v>104.6</v>
      </c>
      <c r="J15" s="25">
        <v>107.4</v>
      </c>
      <c r="K15" s="25">
        <v>114.1</v>
      </c>
      <c r="L15" s="25">
        <v>122.9</v>
      </c>
      <c r="M15" s="25">
        <v>117.5</v>
      </c>
      <c r="N15" s="25">
        <v>107.6</v>
      </c>
      <c r="O15" s="25">
        <v>104.5</v>
      </c>
      <c r="P15" s="25">
        <v>99.3</v>
      </c>
      <c r="Q15" s="25">
        <v>99.8</v>
      </c>
      <c r="R15" s="25">
        <v>101.3</v>
      </c>
      <c r="S15" s="25">
        <v>100.6</v>
      </c>
      <c r="T15" s="25">
        <v>100.2</v>
      </c>
      <c r="U15" s="25">
        <v>102.2</v>
      </c>
      <c r="V15" s="25">
        <v>102.9</v>
      </c>
      <c r="X15" s="8">
        <v>411.47316782190995</v>
      </c>
      <c r="Y15" s="8">
        <v>449.74017242934758</v>
      </c>
      <c r="Z15" s="8">
        <v>473.12666139567364</v>
      </c>
      <c r="AA15" s="8">
        <v>510.03054098453617</v>
      </c>
      <c r="AB15" s="8">
        <v>593.16551916501555</v>
      </c>
      <c r="AC15" s="8">
        <v>683.91984359726291</v>
      </c>
      <c r="AD15" s="8">
        <v>699.65</v>
      </c>
      <c r="AE15" s="8">
        <v>731.83389999999997</v>
      </c>
      <c r="AF15" s="8">
        <v>785.9896086</v>
      </c>
      <c r="AG15" s="8">
        <v>896.81414341260006</v>
      </c>
      <c r="AH15" s="8">
        <v>1102.1845822540856</v>
      </c>
      <c r="AI15" s="8">
        <v>1295.0668841485503</v>
      </c>
      <c r="AJ15" s="8">
        <v>1393.4919673438401</v>
      </c>
      <c r="AK15" s="8">
        <v>1456.1991058743129</v>
      </c>
      <c r="AL15" s="8">
        <v>1446.0057121331924</v>
      </c>
      <c r="AM15" s="8">
        <v>1443.113700708926</v>
      </c>
      <c r="AN15" s="8">
        <v>1461.8741788181421</v>
      </c>
      <c r="AO15" s="8">
        <v>1470.645423891051</v>
      </c>
      <c r="AP15" s="8">
        <v>1473.5867147388331</v>
      </c>
      <c r="AQ15" s="8">
        <v>1506.0056224630873</v>
      </c>
      <c r="AR15" s="8">
        <v>1549.6797855145173</v>
      </c>
    </row>
    <row r="16" spans="1:44" x14ac:dyDescent="0.2">
      <c r="A16" s="5" t="s">
        <v>25</v>
      </c>
      <c r="C16" s="25">
        <v>110</v>
      </c>
      <c r="D16" s="25">
        <v>107.9</v>
      </c>
      <c r="E16" s="25">
        <v>108.8</v>
      </c>
      <c r="F16" s="25">
        <v>119.3</v>
      </c>
      <c r="G16" s="25">
        <v>118.2</v>
      </c>
      <c r="H16" s="25">
        <v>103.3</v>
      </c>
      <c r="I16" s="25">
        <v>105.6</v>
      </c>
      <c r="J16" s="25">
        <v>106.7</v>
      </c>
      <c r="K16" s="25">
        <v>115.2</v>
      </c>
      <c r="L16" s="25">
        <v>124.3</v>
      </c>
      <c r="M16" s="25">
        <v>116.1</v>
      </c>
      <c r="N16" s="25">
        <v>107.9</v>
      </c>
      <c r="O16" s="25">
        <v>103.1</v>
      </c>
      <c r="P16" s="25">
        <v>99.3</v>
      </c>
      <c r="Q16" s="25">
        <v>98.6</v>
      </c>
      <c r="R16" s="25">
        <v>99.9</v>
      </c>
      <c r="S16" s="25">
        <v>100</v>
      </c>
      <c r="T16" s="25">
        <v>98.9</v>
      </c>
      <c r="U16" s="25">
        <v>101.7</v>
      </c>
      <c r="V16" s="25">
        <v>103.5</v>
      </c>
      <c r="X16" s="8">
        <v>395.8950638914755</v>
      </c>
      <c r="Y16" s="8">
        <v>435.48457028062307</v>
      </c>
      <c r="Z16" s="8">
        <v>469.88785133279237</v>
      </c>
      <c r="AA16" s="8">
        <v>511.23798225007806</v>
      </c>
      <c r="AB16" s="8">
        <v>609.90691282434318</v>
      </c>
      <c r="AC16" s="8">
        <v>720.90997095837361</v>
      </c>
      <c r="AD16" s="8">
        <v>744.7</v>
      </c>
      <c r="AE16" s="8">
        <v>786.40320000000008</v>
      </c>
      <c r="AF16" s="8">
        <v>839.09221439999999</v>
      </c>
      <c r="AG16" s="8">
        <v>966.63423098880003</v>
      </c>
      <c r="AH16" s="8">
        <v>1201.5263491190783</v>
      </c>
      <c r="AI16" s="8">
        <v>1394.9720913272499</v>
      </c>
      <c r="AJ16" s="8">
        <v>1505.174886542103</v>
      </c>
      <c r="AK16" s="8">
        <v>1551.8353080249078</v>
      </c>
      <c r="AL16" s="8">
        <v>1540.9724608687336</v>
      </c>
      <c r="AM16" s="8">
        <v>1519.3988464165711</v>
      </c>
      <c r="AN16" s="8">
        <v>1517.8794475701545</v>
      </c>
      <c r="AO16" s="8">
        <v>1517.8794475701545</v>
      </c>
      <c r="AP16" s="8">
        <v>1501.1827736468831</v>
      </c>
      <c r="AQ16" s="8">
        <v>1526.70288079888</v>
      </c>
      <c r="AR16" s="8">
        <v>1580.1374816268408</v>
      </c>
    </row>
    <row r="17" spans="1:44" x14ac:dyDescent="0.2">
      <c r="A17" s="5" t="s">
        <v>26</v>
      </c>
      <c r="C17" s="25">
        <v>110.1</v>
      </c>
      <c r="D17" s="25">
        <v>106.62</v>
      </c>
      <c r="E17" s="25">
        <v>107.6</v>
      </c>
      <c r="F17" s="25">
        <v>120.3</v>
      </c>
      <c r="G17" s="25">
        <v>117.2</v>
      </c>
      <c r="H17" s="25">
        <v>104.9</v>
      </c>
      <c r="I17" s="25">
        <v>106.8</v>
      </c>
      <c r="J17" s="25">
        <v>108</v>
      </c>
      <c r="K17" s="25">
        <v>112.6</v>
      </c>
      <c r="L17" s="25">
        <v>120.6</v>
      </c>
      <c r="M17" s="25">
        <v>115.2</v>
      </c>
      <c r="N17" s="25">
        <v>107.2</v>
      </c>
      <c r="O17" s="25">
        <v>103.7</v>
      </c>
      <c r="P17" s="25">
        <v>99.2</v>
      </c>
      <c r="Q17" s="25">
        <v>98</v>
      </c>
      <c r="R17" s="25">
        <v>98.6</v>
      </c>
      <c r="S17" s="25">
        <v>101.3</v>
      </c>
      <c r="T17" s="25">
        <v>99.5</v>
      </c>
      <c r="U17" s="25">
        <v>101.2</v>
      </c>
      <c r="V17" s="25">
        <v>104.1</v>
      </c>
      <c r="X17" s="8">
        <v>402.29008228149883</v>
      </c>
      <c r="Y17" s="8">
        <v>442.92138059193019</v>
      </c>
      <c r="Z17" s="8">
        <v>472.24277598711603</v>
      </c>
      <c r="AA17" s="8">
        <v>508.13322696213686</v>
      </c>
      <c r="AB17" s="8">
        <v>611.28427203545061</v>
      </c>
      <c r="AC17" s="8">
        <v>716.42516682554799</v>
      </c>
      <c r="AD17" s="8">
        <v>751.53</v>
      </c>
      <c r="AE17" s="8">
        <v>802.63404000000003</v>
      </c>
      <c r="AF17" s="8">
        <v>866.84476319999999</v>
      </c>
      <c r="AG17" s="8">
        <v>976.06720336319995</v>
      </c>
      <c r="AH17" s="8">
        <v>1177.1370472560193</v>
      </c>
      <c r="AI17" s="8">
        <v>1356.0618784389342</v>
      </c>
      <c r="AJ17" s="8">
        <v>1453.6983336865376</v>
      </c>
      <c r="AK17" s="8">
        <v>1507.4851720329395</v>
      </c>
      <c r="AL17" s="8">
        <v>1495.425290656676</v>
      </c>
      <c r="AM17" s="8">
        <v>1465.5167848435426</v>
      </c>
      <c r="AN17" s="8">
        <v>1444.9995498557328</v>
      </c>
      <c r="AO17" s="8">
        <v>1463.7845440038573</v>
      </c>
      <c r="AP17" s="8">
        <v>1456.4656212838379</v>
      </c>
      <c r="AQ17" s="8">
        <v>1473.943208739244</v>
      </c>
      <c r="AR17" s="8">
        <v>1534.3748802975529</v>
      </c>
    </row>
    <row r="18" spans="1:44" x14ac:dyDescent="0.2">
      <c r="A18" s="5" t="s">
        <v>27</v>
      </c>
      <c r="C18" s="25">
        <v>111.8</v>
      </c>
      <c r="D18" s="25">
        <v>106.2</v>
      </c>
      <c r="E18" s="25">
        <v>109.4</v>
      </c>
      <c r="F18" s="25">
        <v>118</v>
      </c>
      <c r="G18" s="25">
        <v>114.6</v>
      </c>
      <c r="H18" s="25">
        <v>105.7</v>
      </c>
      <c r="I18" s="25">
        <v>107.4</v>
      </c>
      <c r="J18" s="25">
        <v>109.2</v>
      </c>
      <c r="K18" s="25">
        <v>114.8</v>
      </c>
      <c r="L18" s="25">
        <v>121.9</v>
      </c>
      <c r="M18" s="25">
        <v>116.1</v>
      </c>
      <c r="N18" s="25">
        <v>107.1</v>
      </c>
      <c r="O18" s="25">
        <v>104.4</v>
      </c>
      <c r="P18" s="25">
        <v>100.4</v>
      </c>
      <c r="Q18" s="25">
        <v>96.8</v>
      </c>
      <c r="R18" s="25">
        <v>98.3</v>
      </c>
      <c r="S18" s="25">
        <v>100.8</v>
      </c>
      <c r="T18" s="25">
        <v>99.3</v>
      </c>
      <c r="U18" s="25">
        <v>100.9</v>
      </c>
      <c r="V18" s="25">
        <v>103.8</v>
      </c>
      <c r="X18" s="8">
        <v>393.492609474105</v>
      </c>
      <c r="Y18" s="8">
        <v>439.92473739204934</v>
      </c>
      <c r="Z18" s="8">
        <v>467.20007111035642</v>
      </c>
      <c r="AA18" s="8">
        <v>511.11687779472993</v>
      </c>
      <c r="AB18" s="8">
        <v>603.11791579778139</v>
      </c>
      <c r="AC18" s="8">
        <v>691.17313150425741</v>
      </c>
      <c r="AD18" s="8">
        <v>730.57</v>
      </c>
      <c r="AE18" s="8">
        <v>784.63218000000006</v>
      </c>
      <c r="AF18" s="8">
        <v>856.81834056000014</v>
      </c>
      <c r="AG18" s="8">
        <v>983.62745496288028</v>
      </c>
      <c r="AH18" s="8">
        <v>1199.041867599751</v>
      </c>
      <c r="AI18" s="8">
        <v>1392.0876082833108</v>
      </c>
      <c r="AJ18" s="8">
        <v>1490.9258284714256</v>
      </c>
      <c r="AK18" s="8">
        <v>1556.5265649241685</v>
      </c>
      <c r="AL18" s="8">
        <v>1562.7526711838652</v>
      </c>
      <c r="AM18" s="8">
        <v>1512.7445857059815</v>
      </c>
      <c r="AN18" s="8">
        <v>1487.0279277489799</v>
      </c>
      <c r="AO18" s="8">
        <v>1498.9241511709718</v>
      </c>
      <c r="AP18" s="8">
        <v>1488.431682112775</v>
      </c>
      <c r="AQ18" s="8">
        <v>1501.8275672517898</v>
      </c>
      <c r="AR18" s="8">
        <v>1558.8970148073579</v>
      </c>
    </row>
    <row r="19" spans="1:44" x14ac:dyDescent="0.2">
      <c r="A19" s="5" t="s">
        <v>28</v>
      </c>
      <c r="B19" s="3"/>
      <c r="C19" s="25">
        <v>115.2</v>
      </c>
      <c r="D19" s="25">
        <v>106.3</v>
      </c>
      <c r="E19" s="25">
        <v>108.1</v>
      </c>
      <c r="F19" s="25">
        <v>120.1</v>
      </c>
      <c r="G19" s="25">
        <v>115.9</v>
      </c>
      <c r="H19" s="25">
        <v>106.3</v>
      </c>
      <c r="I19" s="25">
        <v>110.5</v>
      </c>
      <c r="J19" s="25">
        <v>110</v>
      </c>
      <c r="K19" s="25">
        <v>120.2</v>
      </c>
      <c r="L19" s="25">
        <v>123.9</v>
      </c>
      <c r="M19" s="25">
        <v>118.7</v>
      </c>
      <c r="N19" s="25">
        <v>109.2</v>
      </c>
      <c r="O19" s="25">
        <v>102.8</v>
      </c>
      <c r="P19" s="25">
        <v>100</v>
      </c>
      <c r="Q19" s="25">
        <v>101.5</v>
      </c>
      <c r="R19" s="25">
        <v>102.5</v>
      </c>
      <c r="S19" s="25">
        <v>100</v>
      </c>
      <c r="T19" s="25">
        <v>100.5</v>
      </c>
      <c r="U19" s="25">
        <v>100.1</v>
      </c>
      <c r="V19" s="25">
        <v>102.2</v>
      </c>
      <c r="W19" s="3"/>
      <c r="X19" s="8">
        <v>448.30422484335594</v>
      </c>
      <c r="Y19" s="8">
        <v>516.44646701954616</v>
      </c>
      <c r="Z19" s="8">
        <v>548.98259444177745</v>
      </c>
      <c r="AA19" s="8">
        <v>593.45018459156154</v>
      </c>
      <c r="AB19" s="8">
        <v>712.73367169446533</v>
      </c>
      <c r="AC19" s="8">
        <v>826.05832549388526</v>
      </c>
      <c r="AD19" s="8">
        <v>878.1</v>
      </c>
      <c r="AE19" s="8">
        <v>970.30050000000006</v>
      </c>
      <c r="AF19" s="8">
        <v>1067.3305500000001</v>
      </c>
      <c r="AG19" s="8">
        <v>1282.9313211000001</v>
      </c>
      <c r="AH19" s="8">
        <v>1589.5519068429003</v>
      </c>
      <c r="AI19" s="8">
        <v>1886.7981134225226</v>
      </c>
      <c r="AJ19" s="8">
        <v>2060.3835398573951</v>
      </c>
      <c r="AK19" s="8">
        <v>2118.0742789734022</v>
      </c>
      <c r="AL19" s="8">
        <v>2118.0742789734022</v>
      </c>
      <c r="AM19" s="8">
        <v>2149.8453931580029</v>
      </c>
      <c r="AN19" s="8">
        <v>2203.5915279869528</v>
      </c>
      <c r="AO19" s="8">
        <v>2203.5915279869528</v>
      </c>
      <c r="AP19" s="8">
        <v>2214.6094856268874</v>
      </c>
      <c r="AQ19" s="8">
        <v>2216.8240951125144</v>
      </c>
      <c r="AR19" s="8">
        <v>2265.5942252049895</v>
      </c>
    </row>
    <row r="20" spans="1:44" x14ac:dyDescent="0.2">
      <c r="A20" t="s">
        <v>29</v>
      </c>
      <c r="C20" s="12">
        <v>109.5</v>
      </c>
      <c r="D20" s="12">
        <v>107.1</v>
      </c>
      <c r="E20" s="12">
        <v>109.2</v>
      </c>
      <c r="F20" s="12">
        <v>121.9</v>
      </c>
      <c r="G20" s="12">
        <v>117.1</v>
      </c>
      <c r="H20" s="12">
        <v>103.2</v>
      </c>
      <c r="I20" s="12">
        <v>104.9</v>
      </c>
      <c r="J20" s="12">
        <v>106.6</v>
      </c>
      <c r="K20" s="12">
        <v>118.2</v>
      </c>
      <c r="L20" s="12">
        <v>123.2</v>
      </c>
      <c r="M20" s="12">
        <v>115.8</v>
      </c>
      <c r="N20" s="12">
        <v>109.3</v>
      </c>
      <c r="O20" s="12">
        <v>101.7</v>
      </c>
      <c r="P20" s="12">
        <v>99.4</v>
      </c>
      <c r="Q20" s="12">
        <v>98.7</v>
      </c>
      <c r="R20" s="12">
        <v>100.1</v>
      </c>
      <c r="S20" s="12">
        <v>100.8</v>
      </c>
      <c r="T20" s="12">
        <v>99.2</v>
      </c>
      <c r="U20" s="12">
        <v>101</v>
      </c>
      <c r="V20" s="12">
        <v>104.1</v>
      </c>
      <c r="X20" s="8">
        <v>411.38756208924497</v>
      </c>
      <c r="Y20" s="8">
        <v>450.46938048772319</v>
      </c>
      <c r="Z20" s="8">
        <v>482.45270650235153</v>
      </c>
      <c r="AA20" s="8">
        <v>526.8383555005679</v>
      </c>
      <c r="AB20" s="8">
        <v>642.21595535519225</v>
      </c>
      <c r="AC20" s="8">
        <v>752.03488372093022</v>
      </c>
      <c r="AD20" s="8">
        <v>776.1</v>
      </c>
      <c r="AE20" s="8">
        <v>814.12890000000016</v>
      </c>
      <c r="AF20" s="8">
        <v>867.86140740000019</v>
      </c>
      <c r="AG20" s="8">
        <v>1025.8121835468003</v>
      </c>
      <c r="AH20" s="8">
        <v>1263.800610129658</v>
      </c>
      <c r="AI20" s="8">
        <v>1463.481106530144</v>
      </c>
      <c r="AJ20" s="8">
        <v>1599.5848494374475</v>
      </c>
      <c r="AK20" s="8">
        <v>1626.7777918778843</v>
      </c>
      <c r="AL20" s="8">
        <v>1617.0171251266172</v>
      </c>
      <c r="AM20" s="8">
        <v>1595.9959024999712</v>
      </c>
      <c r="AN20" s="8">
        <v>1597.5918984024711</v>
      </c>
      <c r="AO20" s="8">
        <v>1610.3726335896911</v>
      </c>
      <c r="AP20" s="8">
        <v>1597.4896525209736</v>
      </c>
      <c r="AQ20" s="8">
        <v>1613.4645490461835</v>
      </c>
      <c r="AR20" s="8">
        <v>1679.6165955570771</v>
      </c>
    </row>
    <row r="21" spans="1:44" x14ac:dyDescent="0.2">
      <c r="A21" t="s">
        <v>30</v>
      </c>
      <c r="C21" s="12">
        <v>114.8</v>
      </c>
      <c r="D21" s="12">
        <v>106.2</v>
      </c>
      <c r="E21" s="12">
        <v>108.8</v>
      </c>
      <c r="F21" s="12">
        <v>121.5</v>
      </c>
      <c r="G21" s="12">
        <v>118.2</v>
      </c>
      <c r="H21" s="12">
        <v>102.1</v>
      </c>
      <c r="I21" s="12">
        <v>103.5</v>
      </c>
      <c r="J21" s="12">
        <v>107.5</v>
      </c>
      <c r="K21" s="12">
        <v>119.8</v>
      </c>
      <c r="L21" s="12">
        <v>124.8</v>
      </c>
      <c r="M21" s="12">
        <v>116.6</v>
      </c>
      <c r="N21" s="12">
        <v>107.9</v>
      </c>
      <c r="O21" s="12">
        <v>102.8</v>
      </c>
      <c r="P21" s="12">
        <v>99.7</v>
      </c>
      <c r="Q21" s="12">
        <v>98.8</v>
      </c>
      <c r="R21" s="12">
        <v>101</v>
      </c>
      <c r="S21" s="12">
        <v>99.8</v>
      </c>
      <c r="T21" s="12">
        <v>99.1</v>
      </c>
      <c r="U21" s="12">
        <v>101.9</v>
      </c>
      <c r="V21" s="12">
        <v>103.9</v>
      </c>
      <c r="X21" s="8">
        <v>384.61094256285816</v>
      </c>
      <c r="Y21" s="8">
        <v>441.53336206216119</v>
      </c>
      <c r="Z21" s="8">
        <v>468.90843051001519</v>
      </c>
      <c r="AA21" s="8">
        <v>510.17237239489657</v>
      </c>
      <c r="AB21" s="8">
        <v>619.85943245979934</v>
      </c>
      <c r="AC21" s="8">
        <v>732.6738491674829</v>
      </c>
      <c r="AD21" s="8">
        <v>748.06</v>
      </c>
      <c r="AE21" s="8">
        <v>774.24209999999994</v>
      </c>
      <c r="AF21" s="8">
        <v>832.31025749999992</v>
      </c>
      <c r="AG21" s="8">
        <v>997.10768848499981</v>
      </c>
      <c r="AH21" s="8">
        <v>1244.3903952292799</v>
      </c>
      <c r="AI21" s="8">
        <v>1450.9592008373402</v>
      </c>
      <c r="AJ21" s="8">
        <v>1565.5849777034903</v>
      </c>
      <c r="AK21" s="8">
        <v>1609.4213570791881</v>
      </c>
      <c r="AL21" s="8">
        <v>1604.5930930079508</v>
      </c>
      <c r="AM21" s="8">
        <v>1585.3379758918552</v>
      </c>
      <c r="AN21" s="8">
        <v>1601.1913556507739</v>
      </c>
      <c r="AO21" s="8">
        <v>1597.988972939472</v>
      </c>
      <c r="AP21" s="8">
        <v>1583.6070721830165</v>
      </c>
      <c r="AQ21" s="8">
        <v>1613.6956065544939</v>
      </c>
      <c r="AR21" s="8">
        <v>1676.6297352101194</v>
      </c>
    </row>
    <row r="22" spans="1:44" x14ac:dyDescent="0.2">
      <c r="A22" t="s">
        <v>31</v>
      </c>
      <c r="C22" s="12">
        <v>107.1</v>
      </c>
      <c r="D22" s="12">
        <v>106.2</v>
      </c>
      <c r="E22" s="12">
        <v>109.1</v>
      </c>
      <c r="F22" s="12">
        <v>120.9</v>
      </c>
      <c r="G22" s="12">
        <v>117.2</v>
      </c>
      <c r="H22" s="12">
        <v>102.7</v>
      </c>
      <c r="I22" s="12">
        <v>106.1</v>
      </c>
      <c r="J22" s="12">
        <v>108.2</v>
      </c>
      <c r="K22" s="12">
        <v>114.7</v>
      </c>
      <c r="L22" s="12">
        <v>126.9</v>
      </c>
      <c r="M22" s="12">
        <v>114.8</v>
      </c>
      <c r="N22" s="12">
        <v>109.9</v>
      </c>
      <c r="O22" s="12">
        <v>101.3</v>
      </c>
      <c r="P22" s="12">
        <v>100</v>
      </c>
      <c r="Q22" s="12">
        <v>97.8</v>
      </c>
      <c r="R22" s="12">
        <v>100.7</v>
      </c>
      <c r="S22" s="12">
        <v>100.5</v>
      </c>
      <c r="T22" s="12">
        <v>99</v>
      </c>
      <c r="U22" s="12">
        <v>101.7</v>
      </c>
      <c r="V22" s="12">
        <v>104.5</v>
      </c>
      <c r="X22" s="8">
        <v>375.92770248359761</v>
      </c>
      <c r="Y22" s="8">
        <v>402.61856935993302</v>
      </c>
      <c r="Z22" s="8">
        <v>427.58092066024881</v>
      </c>
      <c r="AA22" s="8">
        <v>466.49078444033137</v>
      </c>
      <c r="AB22" s="8">
        <v>563.98735838836069</v>
      </c>
      <c r="AC22" s="8">
        <v>660.99318403115865</v>
      </c>
      <c r="AD22" s="8">
        <v>678.84</v>
      </c>
      <c r="AE22" s="8">
        <v>720.24923999999999</v>
      </c>
      <c r="AF22" s="8">
        <v>779.30967768000005</v>
      </c>
      <c r="AG22" s="8">
        <v>893.86820029896001</v>
      </c>
      <c r="AH22" s="8">
        <v>1134.3187461793802</v>
      </c>
      <c r="AI22" s="8">
        <v>1302.1979206139285</v>
      </c>
      <c r="AJ22" s="8">
        <v>1431.1155147547072</v>
      </c>
      <c r="AK22" s="8">
        <v>1449.7200164465185</v>
      </c>
      <c r="AL22" s="8">
        <v>1449.7200164465185</v>
      </c>
      <c r="AM22" s="8">
        <v>1417.8261760846951</v>
      </c>
      <c r="AN22" s="8">
        <v>1427.7509593172881</v>
      </c>
      <c r="AO22" s="8">
        <v>1434.8897141138743</v>
      </c>
      <c r="AP22" s="8">
        <v>1420.5408169727357</v>
      </c>
      <c r="AQ22" s="8">
        <v>1444.6900108612722</v>
      </c>
      <c r="AR22" s="8">
        <v>1509.7010613500297</v>
      </c>
    </row>
    <row r="23" spans="1:44" x14ac:dyDescent="0.2">
      <c r="A23" t="s">
        <v>32</v>
      </c>
      <c r="C23" s="12">
        <v>111.3</v>
      </c>
      <c r="D23" s="12">
        <v>106.5</v>
      </c>
      <c r="E23" s="12">
        <v>109.4</v>
      </c>
      <c r="F23" s="12">
        <v>126.5</v>
      </c>
      <c r="G23" s="12">
        <v>118.9</v>
      </c>
      <c r="H23" s="12">
        <v>99.3</v>
      </c>
      <c r="I23" s="12">
        <v>103.5</v>
      </c>
      <c r="J23" s="12">
        <v>105.9</v>
      </c>
      <c r="K23" s="12">
        <v>115.4</v>
      </c>
      <c r="L23" s="12">
        <v>125.3</v>
      </c>
      <c r="M23" s="12">
        <v>115.2</v>
      </c>
      <c r="N23" s="12">
        <v>105.9</v>
      </c>
      <c r="O23" s="12">
        <v>101.7</v>
      </c>
      <c r="P23" s="12">
        <v>99.7</v>
      </c>
      <c r="Q23" s="12">
        <v>99.1</v>
      </c>
      <c r="R23" s="12">
        <v>102.1</v>
      </c>
      <c r="S23" s="12">
        <v>98.7</v>
      </c>
      <c r="T23" s="12">
        <v>99.5</v>
      </c>
      <c r="U23" s="12">
        <v>100.8</v>
      </c>
      <c r="V23" s="12">
        <v>104</v>
      </c>
      <c r="X23" s="8">
        <v>413.53879764136144</v>
      </c>
      <c r="Y23" s="8">
        <v>460.26868177483527</v>
      </c>
      <c r="Z23" s="8">
        <v>490.1861460901996</v>
      </c>
      <c r="AA23" s="8">
        <v>536.26364382267843</v>
      </c>
      <c r="AB23" s="8">
        <v>678.37350943568822</v>
      </c>
      <c r="AC23" s="8">
        <v>806.58610271903331</v>
      </c>
      <c r="AD23" s="8">
        <v>800.94</v>
      </c>
      <c r="AE23" s="8">
        <v>828.97289999999998</v>
      </c>
      <c r="AF23" s="8">
        <v>877.88230110000006</v>
      </c>
      <c r="AG23" s="8">
        <v>1013.0761754694001</v>
      </c>
      <c r="AH23" s="8">
        <v>1269.3844478631584</v>
      </c>
      <c r="AI23" s="8">
        <v>1462.3308839383585</v>
      </c>
      <c r="AJ23" s="8">
        <v>1548.6084060907219</v>
      </c>
      <c r="AK23" s="8">
        <v>1574.9347489942641</v>
      </c>
      <c r="AL23" s="8">
        <v>1570.2099447472815</v>
      </c>
      <c r="AM23" s="8">
        <v>1556.0780552445558</v>
      </c>
      <c r="AN23" s="8">
        <v>1588.7556944046914</v>
      </c>
      <c r="AO23" s="8">
        <v>1568.1018703774305</v>
      </c>
      <c r="AP23" s="8">
        <v>1560.2613610255432</v>
      </c>
      <c r="AQ23" s="8">
        <v>1572.7434519137475</v>
      </c>
      <c r="AR23" s="8">
        <v>1635.6531899902973</v>
      </c>
    </row>
    <row r="24" spans="1:44" x14ac:dyDescent="0.2">
      <c r="A24" t="s">
        <v>33</v>
      </c>
      <c r="C24" s="12">
        <v>109</v>
      </c>
      <c r="D24" s="12">
        <v>106.6</v>
      </c>
      <c r="E24" s="12">
        <v>106.6</v>
      </c>
      <c r="F24" s="12">
        <v>121.8</v>
      </c>
      <c r="G24" s="12">
        <v>118.5</v>
      </c>
      <c r="H24" s="12">
        <v>102.1</v>
      </c>
      <c r="I24" s="12">
        <v>102.8</v>
      </c>
      <c r="J24" s="12">
        <v>105.7</v>
      </c>
      <c r="K24" s="12">
        <v>114.6</v>
      </c>
      <c r="L24" s="12">
        <v>126.9</v>
      </c>
      <c r="M24" s="12">
        <v>116.9</v>
      </c>
      <c r="N24" s="12">
        <v>108.4</v>
      </c>
      <c r="O24" s="12">
        <v>102</v>
      </c>
      <c r="P24" s="12">
        <v>101</v>
      </c>
      <c r="Q24" s="12">
        <v>98.6</v>
      </c>
      <c r="R24" s="12">
        <v>100.3</v>
      </c>
      <c r="S24" s="12">
        <v>99.5</v>
      </c>
      <c r="T24" s="12">
        <v>100.1</v>
      </c>
      <c r="U24" s="12">
        <v>100.8</v>
      </c>
      <c r="V24" s="12">
        <v>103.5</v>
      </c>
      <c r="X24" s="8">
        <v>397.62958700015139</v>
      </c>
      <c r="Y24" s="8">
        <v>433.41624983016504</v>
      </c>
      <c r="Z24" s="8">
        <v>462.02172231895588</v>
      </c>
      <c r="AA24" s="8">
        <v>492.5151559920069</v>
      </c>
      <c r="AB24" s="8">
        <v>599.88345999826436</v>
      </c>
      <c r="AC24" s="8">
        <v>710.86190009794325</v>
      </c>
      <c r="AD24" s="8">
        <v>725.79</v>
      </c>
      <c r="AE24" s="8">
        <v>746.11212</v>
      </c>
      <c r="AF24" s="8">
        <v>788.64051084000005</v>
      </c>
      <c r="AG24" s="8">
        <v>903.78202542263989</v>
      </c>
      <c r="AH24" s="8">
        <v>1146.8993902613302</v>
      </c>
      <c r="AI24" s="8">
        <v>1340.7253872154952</v>
      </c>
      <c r="AJ24" s="8">
        <v>1453.3463197415967</v>
      </c>
      <c r="AK24" s="8">
        <v>1482.4132461364288</v>
      </c>
      <c r="AL24" s="8">
        <v>1497.2373785977932</v>
      </c>
      <c r="AM24" s="8">
        <v>1476.2760552974239</v>
      </c>
      <c r="AN24" s="8">
        <v>1480.7048834633163</v>
      </c>
      <c r="AO24" s="8">
        <v>1473.3013590459998</v>
      </c>
      <c r="AP24" s="8">
        <v>1474.7746604050458</v>
      </c>
      <c r="AQ24" s="8">
        <v>1486.5728576882861</v>
      </c>
      <c r="AR24" s="8">
        <v>1538.6029077073763</v>
      </c>
    </row>
    <row r="25" spans="1:44" x14ac:dyDescent="0.2">
      <c r="A25" t="s">
        <v>34</v>
      </c>
      <c r="C25" s="12">
        <v>108.7</v>
      </c>
      <c r="D25" s="12">
        <v>104.8</v>
      </c>
      <c r="E25" s="12">
        <v>108.3</v>
      </c>
      <c r="F25" s="12">
        <v>118.7</v>
      </c>
      <c r="G25" s="12">
        <v>117.3</v>
      </c>
      <c r="H25" s="12">
        <v>103.4</v>
      </c>
      <c r="I25" s="12">
        <v>104.9</v>
      </c>
      <c r="J25" s="12">
        <v>106.8</v>
      </c>
      <c r="K25" s="12">
        <v>112.7</v>
      </c>
      <c r="L25" s="12">
        <v>123.4</v>
      </c>
      <c r="M25" s="12">
        <v>117.6</v>
      </c>
      <c r="N25" s="12">
        <v>109.6</v>
      </c>
      <c r="O25" s="12">
        <v>102.8</v>
      </c>
      <c r="P25" s="12">
        <v>99.4</v>
      </c>
      <c r="Q25" s="12">
        <v>99.3</v>
      </c>
      <c r="R25" s="12">
        <v>100.2</v>
      </c>
      <c r="S25" s="12">
        <v>101.8</v>
      </c>
      <c r="T25" s="12">
        <v>99.3</v>
      </c>
      <c r="U25" s="12">
        <v>101.1</v>
      </c>
      <c r="V25" s="12">
        <v>103.6</v>
      </c>
      <c r="X25" s="8">
        <v>405.23335772712039</v>
      </c>
      <c r="Y25" s="8">
        <v>440.48865984937981</v>
      </c>
      <c r="Z25" s="8">
        <v>461.63211552215006</v>
      </c>
      <c r="AA25" s="8">
        <v>499.94758111048844</v>
      </c>
      <c r="AB25" s="8">
        <v>593.43777877814989</v>
      </c>
      <c r="AC25" s="8">
        <v>696.10251450676981</v>
      </c>
      <c r="AD25" s="8">
        <v>719.77</v>
      </c>
      <c r="AE25" s="8">
        <v>755.0387300000001</v>
      </c>
      <c r="AF25" s="8">
        <v>806.38136364000002</v>
      </c>
      <c r="AG25" s="8">
        <v>908.79179682228005</v>
      </c>
      <c r="AH25" s="8">
        <v>1121.4490772786937</v>
      </c>
      <c r="AI25" s="8">
        <v>1318.8241148797438</v>
      </c>
      <c r="AJ25" s="8">
        <v>1445.4312299081989</v>
      </c>
      <c r="AK25" s="8">
        <v>1485.9033043456286</v>
      </c>
      <c r="AL25" s="8">
        <v>1476.9878845195549</v>
      </c>
      <c r="AM25" s="8">
        <v>1466.6489693279182</v>
      </c>
      <c r="AN25" s="8">
        <v>1469.582267266574</v>
      </c>
      <c r="AO25" s="8">
        <v>1496.0347480773723</v>
      </c>
      <c r="AP25" s="8">
        <v>1485.5625048408306</v>
      </c>
      <c r="AQ25" s="8">
        <v>1501.9036923940796</v>
      </c>
      <c r="AR25" s="8">
        <v>1555.9722253202663</v>
      </c>
    </row>
    <row r="26" spans="1:44" x14ac:dyDescent="0.2">
      <c r="A26" t="s">
        <v>35</v>
      </c>
      <c r="C26" s="12">
        <v>104.8</v>
      </c>
      <c r="D26" s="12">
        <v>105.3</v>
      </c>
      <c r="E26" s="12">
        <v>106.3</v>
      </c>
      <c r="F26" s="12">
        <v>119.4</v>
      </c>
      <c r="G26" s="12">
        <v>118.7</v>
      </c>
      <c r="H26" s="12">
        <v>100.7</v>
      </c>
      <c r="I26" s="12">
        <v>102.3</v>
      </c>
      <c r="J26" s="12">
        <v>105.4</v>
      </c>
      <c r="K26" s="12">
        <v>110.4</v>
      </c>
      <c r="L26" s="12">
        <v>125.2</v>
      </c>
      <c r="M26" s="12">
        <v>116.5</v>
      </c>
      <c r="N26" s="12">
        <v>110.5</v>
      </c>
      <c r="O26" s="12">
        <v>103.5</v>
      </c>
      <c r="P26" s="12">
        <v>97.5</v>
      </c>
      <c r="Q26" s="12">
        <v>96.9</v>
      </c>
      <c r="R26" s="12">
        <v>99.2</v>
      </c>
      <c r="S26" s="12">
        <v>100.7</v>
      </c>
      <c r="T26" s="12">
        <v>100.1</v>
      </c>
      <c r="U26" s="12">
        <v>101.6</v>
      </c>
      <c r="V26" s="12">
        <v>105.4</v>
      </c>
      <c r="X26" s="8">
        <v>425.02678351519694</v>
      </c>
      <c r="Y26" s="8">
        <v>445.42806912392638</v>
      </c>
      <c r="Z26" s="8">
        <v>469.03575678749445</v>
      </c>
      <c r="AA26" s="8">
        <v>498.58500946510651</v>
      </c>
      <c r="AB26" s="8">
        <v>595.31050130133724</v>
      </c>
      <c r="AC26" s="8">
        <v>706.6335650446872</v>
      </c>
      <c r="AD26" s="8">
        <v>711.58</v>
      </c>
      <c r="AE26" s="8">
        <v>727.94633999999996</v>
      </c>
      <c r="AF26" s="8">
        <v>767.25544235999996</v>
      </c>
      <c r="AG26" s="8">
        <v>847.05000836544002</v>
      </c>
      <c r="AH26" s="8">
        <v>1060.5066104735311</v>
      </c>
      <c r="AI26" s="8">
        <v>1235.4902012016637</v>
      </c>
      <c r="AJ26" s="8">
        <v>1365.2166723278383</v>
      </c>
      <c r="AK26" s="8">
        <v>1412.9992558593126</v>
      </c>
      <c r="AL26" s="8">
        <v>1377.6742744628298</v>
      </c>
      <c r="AM26" s="8">
        <v>1334.9663719544822</v>
      </c>
      <c r="AN26" s="8">
        <v>1324.2866409788462</v>
      </c>
      <c r="AO26" s="8">
        <v>1333.5566474656982</v>
      </c>
      <c r="AP26" s="8">
        <v>1334.8902041131639</v>
      </c>
      <c r="AQ26" s="8">
        <v>1356.2484473789746</v>
      </c>
      <c r="AR26" s="8">
        <v>1429.4858635374392</v>
      </c>
    </row>
    <row r="27" spans="1:44" x14ac:dyDescent="0.2">
      <c r="A27" t="s">
        <v>36</v>
      </c>
      <c r="C27" s="12">
        <v>108.4</v>
      </c>
      <c r="D27" s="12">
        <v>105.5</v>
      </c>
      <c r="E27" s="12">
        <v>107.5</v>
      </c>
      <c r="F27" s="12">
        <v>119</v>
      </c>
      <c r="G27" s="12">
        <v>116.3</v>
      </c>
      <c r="H27" s="12">
        <v>104.2</v>
      </c>
      <c r="I27" s="12">
        <v>104.9</v>
      </c>
      <c r="J27" s="12">
        <v>109.6</v>
      </c>
      <c r="K27" s="12">
        <v>118.4</v>
      </c>
      <c r="L27" s="12">
        <v>125.3</v>
      </c>
      <c r="M27" s="12">
        <v>120</v>
      </c>
      <c r="N27" s="12">
        <v>109.4</v>
      </c>
      <c r="O27" s="12">
        <v>103.2</v>
      </c>
      <c r="P27" s="12">
        <v>98.4</v>
      </c>
      <c r="Q27" s="12">
        <v>97.8</v>
      </c>
      <c r="R27" s="12">
        <v>99</v>
      </c>
      <c r="S27" s="12">
        <v>100.3</v>
      </c>
      <c r="T27" s="12">
        <v>99.6</v>
      </c>
      <c r="U27" s="12">
        <v>102.2</v>
      </c>
      <c r="V27" s="12">
        <v>104.9</v>
      </c>
      <c r="X27" s="8">
        <v>381.0533240454842</v>
      </c>
      <c r="Y27" s="8">
        <v>413.06180326530495</v>
      </c>
      <c r="Z27" s="8">
        <v>435.78020244489664</v>
      </c>
      <c r="AA27" s="8">
        <v>468.46371762826391</v>
      </c>
      <c r="AB27" s="8">
        <v>557.47182397763402</v>
      </c>
      <c r="AC27" s="8">
        <v>648.33973128598848</v>
      </c>
      <c r="AD27" s="8">
        <v>675.57</v>
      </c>
      <c r="AE27" s="8">
        <v>708.67293000000018</v>
      </c>
      <c r="AF27" s="8">
        <v>776.70553128000006</v>
      </c>
      <c r="AG27" s="8">
        <v>919.61934903552026</v>
      </c>
      <c r="AH27" s="8">
        <v>1152.2830443415069</v>
      </c>
      <c r="AI27" s="8">
        <v>1382.7396532098085</v>
      </c>
      <c r="AJ27" s="8">
        <v>1512.7171806115305</v>
      </c>
      <c r="AK27" s="8">
        <v>1561.1241303910997</v>
      </c>
      <c r="AL27" s="8">
        <v>1536.146144304842</v>
      </c>
      <c r="AM27" s="8">
        <v>1502.3509291301355</v>
      </c>
      <c r="AN27" s="8">
        <v>1487.327419838834</v>
      </c>
      <c r="AO27" s="8">
        <v>1491.7894020983506</v>
      </c>
      <c r="AP27" s="8">
        <v>1485.822244489957</v>
      </c>
      <c r="AQ27" s="8">
        <v>1518.5103338687361</v>
      </c>
      <c r="AR27" s="8">
        <v>1592.9173402283043</v>
      </c>
    </row>
    <row r="28" spans="1:44" x14ac:dyDescent="0.2">
      <c r="A28" t="s">
        <v>37</v>
      </c>
      <c r="C28" s="12">
        <v>110.9</v>
      </c>
      <c r="D28" s="12">
        <v>105.3</v>
      </c>
      <c r="E28" s="12">
        <v>109.8</v>
      </c>
      <c r="F28" s="12">
        <v>125.6</v>
      </c>
      <c r="G28" s="12">
        <v>118.2</v>
      </c>
      <c r="H28" s="12">
        <v>100.4</v>
      </c>
      <c r="I28" s="12">
        <v>104.4</v>
      </c>
      <c r="J28" s="12">
        <v>110.7</v>
      </c>
      <c r="K28" s="12">
        <v>116.8</v>
      </c>
      <c r="L28" s="12">
        <v>125.3</v>
      </c>
      <c r="M28" s="12">
        <v>119</v>
      </c>
      <c r="N28" s="12">
        <v>107.7</v>
      </c>
      <c r="O28" s="12">
        <v>102.8</v>
      </c>
      <c r="P28" s="12">
        <v>100.2</v>
      </c>
      <c r="Q28" s="12">
        <v>100.5</v>
      </c>
      <c r="R28" s="12">
        <v>101.4</v>
      </c>
      <c r="S28" s="12">
        <v>99.1</v>
      </c>
      <c r="T28" s="12">
        <v>99.5</v>
      </c>
      <c r="U28" s="12">
        <v>102.4</v>
      </c>
      <c r="V28" s="12">
        <v>105.1</v>
      </c>
      <c r="X28" s="8">
        <v>375.37413101375876</v>
      </c>
      <c r="Y28" s="8">
        <v>416.28991129425845</v>
      </c>
      <c r="Z28" s="8">
        <v>438.35327659285412</v>
      </c>
      <c r="AA28" s="8">
        <v>481.31189769895377</v>
      </c>
      <c r="AB28" s="8">
        <v>604.52774350988591</v>
      </c>
      <c r="AC28" s="8">
        <v>714.55179282868528</v>
      </c>
      <c r="AD28" s="8">
        <v>717.41</v>
      </c>
      <c r="AE28" s="8">
        <v>748.97604000000001</v>
      </c>
      <c r="AF28" s="8">
        <v>829.11647627999992</v>
      </c>
      <c r="AG28" s="8">
        <v>968.40804429503987</v>
      </c>
      <c r="AH28" s="8">
        <v>1213.4152795016848</v>
      </c>
      <c r="AI28" s="8">
        <v>1443.9641826070049</v>
      </c>
      <c r="AJ28" s="8">
        <v>1555.1494246677444</v>
      </c>
      <c r="AK28" s="8">
        <v>1598.6936085584414</v>
      </c>
      <c r="AL28" s="8">
        <v>1601.8909957755582</v>
      </c>
      <c r="AM28" s="8">
        <v>1609.900450754436</v>
      </c>
      <c r="AN28" s="8">
        <v>1632.439057064998</v>
      </c>
      <c r="AO28" s="8">
        <v>1617.7471055514131</v>
      </c>
      <c r="AP28" s="8">
        <v>1609.6583700236561</v>
      </c>
      <c r="AQ28" s="8">
        <v>1648.2901709042237</v>
      </c>
      <c r="AR28" s="8">
        <v>1732.3529696203391</v>
      </c>
    </row>
    <row r="29" spans="1:44" x14ac:dyDescent="0.2">
      <c r="A29" t="s">
        <v>38</v>
      </c>
      <c r="C29" s="12">
        <v>114.8</v>
      </c>
      <c r="D29" s="12">
        <v>104.9</v>
      </c>
      <c r="E29" s="12">
        <v>111.1</v>
      </c>
      <c r="F29" s="12">
        <v>129.4</v>
      </c>
      <c r="G29" s="12">
        <v>122.1</v>
      </c>
      <c r="H29" s="12">
        <v>97.5</v>
      </c>
      <c r="I29" s="12">
        <v>101.2</v>
      </c>
      <c r="J29" s="12">
        <v>107.3</v>
      </c>
      <c r="K29" s="12">
        <v>121.6</v>
      </c>
      <c r="L29" s="12">
        <v>121.7</v>
      </c>
      <c r="M29" s="12">
        <v>114</v>
      </c>
      <c r="N29" s="12">
        <v>107</v>
      </c>
      <c r="O29" s="12">
        <v>101.9</v>
      </c>
      <c r="P29" s="12">
        <v>98.2</v>
      </c>
      <c r="Q29" s="12">
        <v>98.2</v>
      </c>
      <c r="R29" s="12">
        <v>101.4</v>
      </c>
      <c r="S29" s="12">
        <v>99.3</v>
      </c>
      <c r="T29" s="12">
        <v>98.6</v>
      </c>
      <c r="U29" s="12">
        <v>100.6</v>
      </c>
      <c r="V29" s="12">
        <v>103</v>
      </c>
      <c r="X29" s="8">
        <v>488.54995314200494</v>
      </c>
      <c r="Y29" s="8">
        <v>560.85534620702163</v>
      </c>
      <c r="Z29" s="8">
        <v>588.33725817116567</v>
      </c>
      <c r="AA29" s="8">
        <v>653.64269382816508</v>
      </c>
      <c r="AB29" s="8">
        <v>845.81364581364573</v>
      </c>
      <c r="AC29" s="8">
        <v>1032.7384615384615</v>
      </c>
      <c r="AD29" s="8">
        <v>1006.92</v>
      </c>
      <c r="AE29" s="8">
        <v>1019.0030399999999</v>
      </c>
      <c r="AF29" s="8">
        <v>1093.3902619199998</v>
      </c>
      <c r="AG29" s="8">
        <v>1329.5625584947197</v>
      </c>
      <c r="AH29" s="8">
        <v>1618.077633688074</v>
      </c>
      <c r="AI29" s="8">
        <v>1844.6085024044044</v>
      </c>
      <c r="AJ29" s="8">
        <v>1973.7310975727125</v>
      </c>
      <c r="AK29" s="8">
        <v>2011.2319884265944</v>
      </c>
      <c r="AL29" s="8">
        <v>1975.029812634916</v>
      </c>
      <c r="AM29" s="8">
        <v>1939.4792760074874</v>
      </c>
      <c r="AN29" s="8">
        <v>1966.6319858715924</v>
      </c>
      <c r="AO29" s="8">
        <v>1952.8655619704909</v>
      </c>
      <c r="AP29" s="8">
        <v>1925.525444102904</v>
      </c>
      <c r="AQ29" s="8">
        <v>1937.0785967675213</v>
      </c>
      <c r="AR29" s="8">
        <v>1995.1909546705469</v>
      </c>
    </row>
    <row r="30" spans="1:44" x14ac:dyDescent="0.2">
      <c r="A30" t="s">
        <v>39</v>
      </c>
      <c r="C30" s="12">
        <v>113</v>
      </c>
      <c r="D30" s="12">
        <v>106.2</v>
      </c>
      <c r="E30" s="12">
        <v>108.2</v>
      </c>
      <c r="F30" s="12">
        <v>120.8</v>
      </c>
      <c r="G30" s="12">
        <v>121.1</v>
      </c>
      <c r="H30" s="12">
        <v>101.1</v>
      </c>
      <c r="I30" s="12">
        <v>102.8</v>
      </c>
      <c r="J30" s="12">
        <v>105.9</v>
      </c>
      <c r="K30" s="12">
        <v>122</v>
      </c>
      <c r="L30" s="12">
        <v>126</v>
      </c>
      <c r="M30" s="12">
        <v>118.4</v>
      </c>
      <c r="N30" s="12">
        <v>106.5</v>
      </c>
      <c r="O30" s="12">
        <v>100.8</v>
      </c>
      <c r="P30" s="12">
        <v>97</v>
      </c>
      <c r="Q30" s="12">
        <v>97.7</v>
      </c>
      <c r="R30" s="12">
        <v>99.7</v>
      </c>
      <c r="S30" s="12">
        <v>100.6</v>
      </c>
      <c r="T30" s="12">
        <v>99.1</v>
      </c>
      <c r="U30" s="12">
        <v>101.1</v>
      </c>
      <c r="V30" s="12">
        <v>104.4</v>
      </c>
      <c r="X30" s="8">
        <v>392.15199323339732</v>
      </c>
      <c r="Y30" s="8">
        <v>443.13175235373899</v>
      </c>
      <c r="Z30" s="8">
        <v>470.60592099967084</v>
      </c>
      <c r="AA30" s="8">
        <v>509.19560652164387</v>
      </c>
      <c r="AB30" s="8">
        <v>615.10829267814586</v>
      </c>
      <c r="AC30" s="8">
        <v>744.89614243323456</v>
      </c>
      <c r="AD30" s="8">
        <v>753.09</v>
      </c>
      <c r="AE30" s="8">
        <v>774.1765200000001</v>
      </c>
      <c r="AF30" s="8">
        <v>819.85293467999998</v>
      </c>
      <c r="AG30" s="8">
        <v>1000.2205803096</v>
      </c>
      <c r="AH30" s="8">
        <v>1260.2779311900961</v>
      </c>
      <c r="AI30" s="8">
        <v>1492.1690705290737</v>
      </c>
      <c r="AJ30" s="8">
        <v>1589.1600601134635</v>
      </c>
      <c r="AK30" s="8">
        <v>1601.873340594371</v>
      </c>
      <c r="AL30" s="8">
        <v>1553.81714037654</v>
      </c>
      <c r="AM30" s="8">
        <v>1518.07934614788</v>
      </c>
      <c r="AN30" s="8">
        <v>1513.5251081094364</v>
      </c>
      <c r="AO30" s="8">
        <v>1522.6062587580927</v>
      </c>
      <c r="AP30" s="8">
        <v>1508.90280242927</v>
      </c>
      <c r="AQ30" s="8">
        <v>1525.5007332559917</v>
      </c>
      <c r="AR30" s="8">
        <v>1592.6227655192554</v>
      </c>
    </row>
    <row r="31" spans="1:44" x14ac:dyDescent="0.2">
      <c r="A31" s="4" t="s">
        <v>40</v>
      </c>
      <c r="B31" s="4"/>
      <c r="C31" s="13">
        <v>114.8</v>
      </c>
      <c r="D31" s="13">
        <v>104.9</v>
      </c>
      <c r="E31" s="13">
        <v>111.1</v>
      </c>
      <c r="F31" s="12">
        <v>128.1</v>
      </c>
      <c r="G31" s="12">
        <v>128.4</v>
      </c>
      <c r="H31" s="12">
        <v>102.1</v>
      </c>
      <c r="I31" s="12">
        <v>103.9</v>
      </c>
      <c r="J31" s="12">
        <v>108.7</v>
      </c>
      <c r="K31" s="12">
        <v>123.3</v>
      </c>
      <c r="L31" s="12">
        <v>126.7</v>
      </c>
      <c r="M31" s="12">
        <v>113.5</v>
      </c>
      <c r="N31" s="12">
        <v>104.3</v>
      </c>
      <c r="O31" s="12">
        <v>100.8</v>
      </c>
      <c r="P31" s="12">
        <v>97.3</v>
      </c>
      <c r="Q31" s="12">
        <v>98.3</v>
      </c>
      <c r="R31" s="12">
        <v>101.1</v>
      </c>
      <c r="S31" s="12">
        <v>98.5</v>
      </c>
      <c r="T31" s="12">
        <v>99.5</v>
      </c>
      <c r="U31" s="12">
        <v>100.1</v>
      </c>
      <c r="V31" s="12">
        <v>104.4</v>
      </c>
      <c r="X31" s="8">
        <v>417.44928996053625</v>
      </c>
      <c r="Y31" s="8">
        <v>479.23178487469556</v>
      </c>
      <c r="Z31" s="8">
        <v>502.71414233355569</v>
      </c>
      <c r="AA31" s="8">
        <v>558.51541213258031</v>
      </c>
      <c r="AB31" s="8">
        <v>715.45824294183535</v>
      </c>
      <c r="AC31" s="8">
        <v>918.64838393731657</v>
      </c>
      <c r="AD31" s="8">
        <v>937.94</v>
      </c>
      <c r="AE31" s="8">
        <v>974.51966000000016</v>
      </c>
      <c r="AF31" s="8">
        <v>1059.3028704200001</v>
      </c>
      <c r="AG31" s="8">
        <v>1306.1204392278601</v>
      </c>
      <c r="AH31" s="8">
        <v>1654.854596501699</v>
      </c>
      <c r="AI31" s="8">
        <v>1878.2599670294283</v>
      </c>
      <c r="AJ31" s="8">
        <v>1959.0251456116937</v>
      </c>
      <c r="AK31" s="8">
        <v>1974.6973467765872</v>
      </c>
      <c r="AL31" s="8">
        <v>1921.3805184136195</v>
      </c>
      <c r="AM31" s="8">
        <v>1888.7170496005879</v>
      </c>
      <c r="AN31" s="8">
        <v>1909.4929371461942</v>
      </c>
      <c r="AO31" s="8">
        <v>1880.8505430890016</v>
      </c>
      <c r="AP31" s="8">
        <v>1871.4462903735566</v>
      </c>
      <c r="AQ31" s="8">
        <v>1873.31773666393</v>
      </c>
      <c r="AR31" s="8">
        <v>1955.7437170771432</v>
      </c>
    </row>
    <row r="32" spans="1:44" x14ac:dyDescent="0.2">
      <c r="A32" t="s">
        <v>41</v>
      </c>
      <c r="C32" s="12">
        <v>107.3</v>
      </c>
      <c r="D32" s="12">
        <v>104.7</v>
      </c>
      <c r="E32" s="12">
        <v>107.6</v>
      </c>
      <c r="F32" s="12">
        <v>119.9</v>
      </c>
      <c r="G32" s="12">
        <v>119.8</v>
      </c>
      <c r="H32" s="12">
        <v>103.8</v>
      </c>
      <c r="I32" s="12">
        <v>103</v>
      </c>
      <c r="J32" s="12">
        <v>107.4</v>
      </c>
      <c r="K32" s="12">
        <v>116.8</v>
      </c>
      <c r="L32" s="12">
        <v>124.6</v>
      </c>
      <c r="M32" s="12">
        <v>118.5</v>
      </c>
      <c r="N32" s="12">
        <v>109.3</v>
      </c>
      <c r="O32" s="12">
        <v>105.1</v>
      </c>
      <c r="P32" s="12">
        <v>99.6</v>
      </c>
      <c r="Q32" s="12">
        <v>98.5</v>
      </c>
      <c r="R32" s="12">
        <v>100.1</v>
      </c>
      <c r="S32" s="12">
        <v>102.1</v>
      </c>
      <c r="T32" s="12">
        <v>99.7</v>
      </c>
      <c r="U32" s="12">
        <v>101.7</v>
      </c>
      <c r="V32" s="12">
        <v>104.9</v>
      </c>
      <c r="X32" s="8">
        <v>357.47248583164395</v>
      </c>
      <c r="Y32" s="8">
        <v>383.56797729735393</v>
      </c>
      <c r="Z32" s="8">
        <v>401.59567223032963</v>
      </c>
      <c r="AA32" s="8">
        <v>432.1169433198346</v>
      </c>
      <c r="AB32" s="8">
        <v>518.1082150404817</v>
      </c>
      <c r="AC32" s="8">
        <v>620.69364161849717</v>
      </c>
      <c r="AD32" s="8">
        <v>644.28</v>
      </c>
      <c r="AE32" s="8">
        <v>663.60839999999996</v>
      </c>
      <c r="AF32" s="8">
        <v>712.71542160000013</v>
      </c>
      <c r="AG32" s="8">
        <v>832.4516124288001</v>
      </c>
      <c r="AH32" s="8">
        <v>1037.2347090862847</v>
      </c>
      <c r="AI32" s="8">
        <v>1229.1231302672477</v>
      </c>
      <c r="AJ32" s="8">
        <v>1343.4315813821017</v>
      </c>
      <c r="AK32" s="8">
        <v>1411.9465920325888</v>
      </c>
      <c r="AL32" s="8">
        <v>1406.2988056644583</v>
      </c>
      <c r="AM32" s="8">
        <v>1385.2043235794913</v>
      </c>
      <c r="AN32" s="8">
        <v>1386.5895279030708</v>
      </c>
      <c r="AO32" s="8">
        <v>1415.7079079890352</v>
      </c>
      <c r="AP32" s="8">
        <v>1411.4607842650682</v>
      </c>
      <c r="AQ32" s="8">
        <v>1435.4556175975742</v>
      </c>
      <c r="AR32" s="8">
        <v>1505.7929428598557</v>
      </c>
    </row>
    <row r="33" spans="1:44" x14ac:dyDescent="0.2">
      <c r="A33" t="s">
        <v>42</v>
      </c>
      <c r="C33" s="12">
        <v>107.7</v>
      </c>
      <c r="D33" s="12">
        <v>105.4</v>
      </c>
      <c r="E33" s="12">
        <v>107.1</v>
      </c>
      <c r="F33" s="12">
        <v>119.8</v>
      </c>
      <c r="G33" s="12">
        <v>118.3</v>
      </c>
      <c r="H33" s="12">
        <v>101.8</v>
      </c>
      <c r="I33" s="12">
        <v>104.4</v>
      </c>
      <c r="J33" s="12">
        <v>107.8</v>
      </c>
      <c r="K33" s="12">
        <v>116</v>
      </c>
      <c r="L33" s="12">
        <v>122.8</v>
      </c>
      <c r="M33" s="12">
        <v>121.4</v>
      </c>
      <c r="N33" s="12">
        <v>109.1</v>
      </c>
      <c r="O33" s="12">
        <v>103.4</v>
      </c>
      <c r="P33" s="12">
        <v>100.1</v>
      </c>
      <c r="Q33" s="12">
        <v>99.2</v>
      </c>
      <c r="R33" s="12">
        <v>99.5</v>
      </c>
      <c r="S33" s="12">
        <v>101.8</v>
      </c>
      <c r="T33" s="12">
        <v>99</v>
      </c>
      <c r="U33" s="12">
        <v>101.2</v>
      </c>
      <c r="V33" s="12">
        <v>104</v>
      </c>
      <c r="X33" s="8">
        <v>418.07904859551195</v>
      </c>
      <c r="Y33" s="8">
        <v>450.27113533736633</v>
      </c>
      <c r="Z33" s="8">
        <v>474.58577664558419</v>
      </c>
      <c r="AA33" s="8">
        <v>508.28136678742061</v>
      </c>
      <c r="AB33" s="8">
        <v>608.92107741132986</v>
      </c>
      <c r="AC33" s="8">
        <v>720.3536345776032</v>
      </c>
      <c r="AD33" s="8">
        <v>733.32</v>
      </c>
      <c r="AE33" s="8">
        <v>765.58608000000004</v>
      </c>
      <c r="AF33" s="8">
        <v>825.30179424000005</v>
      </c>
      <c r="AG33" s="8">
        <v>957.35008131840016</v>
      </c>
      <c r="AH33" s="8">
        <v>1175.6258998589956</v>
      </c>
      <c r="AI33" s="8">
        <v>1427.2098424288206</v>
      </c>
      <c r="AJ33" s="8">
        <v>1557.0859380898432</v>
      </c>
      <c r="AK33" s="8">
        <v>1610.026859984898</v>
      </c>
      <c r="AL33" s="8">
        <v>1611.6368868448831</v>
      </c>
      <c r="AM33" s="8">
        <v>1598.743791750124</v>
      </c>
      <c r="AN33" s="8">
        <v>1590.7500727913734</v>
      </c>
      <c r="AO33" s="8">
        <v>1619.3835741016183</v>
      </c>
      <c r="AP33" s="8">
        <v>1603.189738360602</v>
      </c>
      <c r="AQ33" s="8">
        <v>1622.4280152209294</v>
      </c>
      <c r="AR33" s="8">
        <v>1687.3251358297669</v>
      </c>
    </row>
    <row r="34" spans="1:44" x14ac:dyDescent="0.2">
      <c r="A34" t="s">
        <v>43</v>
      </c>
      <c r="C34" s="12">
        <v>108.2</v>
      </c>
      <c r="D34" s="12">
        <v>106.1</v>
      </c>
      <c r="E34" s="12">
        <v>107</v>
      </c>
      <c r="F34" s="12">
        <v>119.8</v>
      </c>
      <c r="G34" s="12">
        <v>118.6</v>
      </c>
      <c r="H34" s="12">
        <v>102.8</v>
      </c>
      <c r="I34" s="12">
        <v>103.1</v>
      </c>
      <c r="J34" s="12">
        <v>108.9</v>
      </c>
      <c r="K34" s="12">
        <v>121.3</v>
      </c>
      <c r="L34" s="12">
        <v>119.2</v>
      </c>
      <c r="M34" s="12">
        <v>121.3</v>
      </c>
      <c r="N34" s="12">
        <v>108.7</v>
      </c>
      <c r="O34" s="12">
        <v>104.3</v>
      </c>
      <c r="P34" s="12">
        <v>101.7</v>
      </c>
      <c r="Q34" s="12">
        <v>99.7</v>
      </c>
      <c r="R34" s="12">
        <v>97.9</v>
      </c>
      <c r="S34" s="12">
        <v>99.1</v>
      </c>
      <c r="T34" s="12">
        <v>99.8</v>
      </c>
      <c r="U34" s="12">
        <v>101.2</v>
      </c>
      <c r="V34" s="12">
        <v>106</v>
      </c>
      <c r="X34" s="8">
        <v>421.84655743779621</v>
      </c>
      <c r="Y34" s="8">
        <v>456.43797514769551</v>
      </c>
      <c r="Z34" s="8">
        <v>484.28069163170494</v>
      </c>
      <c r="AA34" s="8">
        <v>518.18034004592425</v>
      </c>
      <c r="AB34" s="8">
        <v>620.78004737501726</v>
      </c>
      <c r="AC34" s="8">
        <v>736.24513618677042</v>
      </c>
      <c r="AD34" s="8">
        <v>756.86</v>
      </c>
      <c r="AE34" s="8">
        <v>780.32265999999993</v>
      </c>
      <c r="AF34" s="8">
        <v>849.77137673999994</v>
      </c>
      <c r="AG34" s="8">
        <v>1030.7726799856198</v>
      </c>
      <c r="AH34" s="8">
        <v>1228.6810345428589</v>
      </c>
      <c r="AI34" s="8">
        <v>1490.3900949004878</v>
      </c>
      <c r="AJ34" s="8">
        <v>1620.0540331568302</v>
      </c>
      <c r="AK34" s="8">
        <v>1689.716356582574</v>
      </c>
      <c r="AL34" s="8">
        <v>1718.4415346444778</v>
      </c>
      <c r="AM34" s="8">
        <v>1713.2862100405446</v>
      </c>
      <c r="AN34" s="8">
        <v>1677.3071996296933</v>
      </c>
      <c r="AO34" s="8">
        <v>1662.211434833026</v>
      </c>
      <c r="AP34" s="8">
        <v>1658.8870119633598</v>
      </c>
      <c r="AQ34" s="8">
        <v>1678.7936561069203</v>
      </c>
      <c r="AR34" s="8">
        <v>1779.5212754733354</v>
      </c>
    </row>
    <row r="35" spans="1:44" x14ac:dyDescent="0.2">
      <c r="A35" s="4" t="s">
        <v>44</v>
      </c>
      <c r="B35" s="4"/>
      <c r="C35" s="13">
        <v>110.7</v>
      </c>
      <c r="D35" s="13">
        <v>106.2</v>
      </c>
      <c r="E35" s="13">
        <v>107.2</v>
      </c>
      <c r="F35" s="13">
        <v>118</v>
      </c>
      <c r="G35" s="13">
        <v>117.5</v>
      </c>
      <c r="H35" s="13">
        <v>105.1</v>
      </c>
      <c r="I35" s="13">
        <v>107.6</v>
      </c>
      <c r="J35" s="13">
        <v>108</v>
      </c>
      <c r="K35" s="13">
        <v>113.2</v>
      </c>
      <c r="L35" s="13">
        <v>121.8</v>
      </c>
      <c r="M35" s="13">
        <v>118</v>
      </c>
      <c r="N35" s="13">
        <v>110.8</v>
      </c>
      <c r="O35" s="13">
        <v>104.8</v>
      </c>
      <c r="P35" s="13">
        <v>100.7</v>
      </c>
      <c r="Q35" s="12">
        <v>100</v>
      </c>
      <c r="R35" s="12">
        <v>99.9</v>
      </c>
      <c r="S35" s="12">
        <v>100.1</v>
      </c>
      <c r="T35" s="12">
        <v>100.4</v>
      </c>
      <c r="U35" s="12">
        <v>100.9</v>
      </c>
      <c r="V35" s="12">
        <v>102.7</v>
      </c>
      <c r="X35" s="8">
        <v>425.33762788312714</v>
      </c>
      <c r="Y35" s="8">
        <v>470.84875406662178</v>
      </c>
      <c r="Z35" s="8">
        <v>500.04137681875233</v>
      </c>
      <c r="AA35" s="8">
        <v>536.04435594970255</v>
      </c>
      <c r="AB35" s="8">
        <v>632.53234002064892</v>
      </c>
      <c r="AC35" s="8">
        <v>743.22549952426255</v>
      </c>
      <c r="AD35" s="8">
        <v>781.13</v>
      </c>
      <c r="AE35" s="8">
        <v>840.49587999999983</v>
      </c>
      <c r="AF35" s="8">
        <v>907.73555039999985</v>
      </c>
      <c r="AG35" s="8">
        <v>1027.5566430527997</v>
      </c>
      <c r="AH35" s="8">
        <v>1251.5639912383101</v>
      </c>
      <c r="AI35" s="8">
        <v>1476.8455096612061</v>
      </c>
      <c r="AJ35" s="8">
        <v>1636.344824704616</v>
      </c>
      <c r="AK35" s="8">
        <v>1714.8893762904374</v>
      </c>
      <c r="AL35" s="8">
        <v>1726.8936019244704</v>
      </c>
      <c r="AM35" s="8">
        <v>1726.8936019244704</v>
      </c>
      <c r="AN35" s="8">
        <v>1725.1667083225459</v>
      </c>
      <c r="AO35" s="8">
        <v>1726.8918750308683</v>
      </c>
      <c r="AP35" s="8">
        <v>1733.7994425309919</v>
      </c>
      <c r="AQ35" s="8">
        <v>1749.4036375137709</v>
      </c>
      <c r="AR35" s="8">
        <v>1796.6375357266427</v>
      </c>
    </row>
    <row r="36" spans="1:44" x14ac:dyDescent="0.2">
      <c r="A36" t="s">
        <v>45</v>
      </c>
      <c r="C36" s="12">
        <v>107.4</v>
      </c>
      <c r="D36" s="12">
        <v>106.1</v>
      </c>
      <c r="E36" s="12">
        <v>108.2</v>
      </c>
      <c r="F36" s="12">
        <v>118.8</v>
      </c>
      <c r="G36" s="12">
        <v>118.5</v>
      </c>
      <c r="H36" s="12">
        <v>102.4</v>
      </c>
      <c r="I36" s="12">
        <v>106.6</v>
      </c>
      <c r="J36" s="12">
        <v>110.3</v>
      </c>
      <c r="K36" s="12">
        <v>113.1</v>
      </c>
      <c r="L36" s="12">
        <v>126.7</v>
      </c>
      <c r="M36" s="12">
        <v>119</v>
      </c>
      <c r="N36" s="12">
        <v>109.7</v>
      </c>
      <c r="O36" s="12">
        <v>104.8</v>
      </c>
      <c r="P36" s="12">
        <v>98.4</v>
      </c>
      <c r="Q36" s="12">
        <v>97.8</v>
      </c>
      <c r="R36" s="12">
        <v>99.5</v>
      </c>
      <c r="S36" s="12">
        <v>101</v>
      </c>
      <c r="T36" s="12">
        <v>98.9</v>
      </c>
      <c r="U36" s="12">
        <v>101.7</v>
      </c>
      <c r="V36" s="12">
        <v>103.1</v>
      </c>
      <c r="X36" s="8">
        <v>414.42328114727712</v>
      </c>
      <c r="Y36" s="8">
        <v>445.09060395217568</v>
      </c>
      <c r="Z36" s="8">
        <v>472.24113079325832</v>
      </c>
      <c r="AA36" s="8">
        <v>510.9649035183055</v>
      </c>
      <c r="AB36" s="8">
        <v>607.02630537974687</v>
      </c>
      <c r="AC36" s="8">
        <v>719.326171875</v>
      </c>
      <c r="AD36" s="8">
        <v>736.59</v>
      </c>
      <c r="AE36" s="8">
        <v>785.20493999999997</v>
      </c>
      <c r="AF36" s="8">
        <v>866.08104881999975</v>
      </c>
      <c r="AG36" s="8">
        <v>979.53766621541968</v>
      </c>
      <c r="AH36" s="8">
        <v>1241.0742230949368</v>
      </c>
      <c r="AI36" s="8">
        <v>1476.8783254829746</v>
      </c>
      <c r="AJ36" s="8">
        <v>1620.1355230548231</v>
      </c>
      <c r="AK36" s="8">
        <v>1697.9020281614548</v>
      </c>
      <c r="AL36" s="8">
        <v>1670.7355957108716</v>
      </c>
      <c r="AM36" s="8">
        <v>1633.9794126052323</v>
      </c>
      <c r="AN36" s="8">
        <v>1625.8095155422059</v>
      </c>
      <c r="AO36" s="8">
        <v>1642.067610697628</v>
      </c>
      <c r="AP36" s="8">
        <v>1624.0048669799539</v>
      </c>
      <c r="AQ36" s="8">
        <v>1651.6129497186132</v>
      </c>
      <c r="AR36" s="8">
        <v>1702.8129511598904</v>
      </c>
    </row>
    <row r="37" spans="1:44" x14ac:dyDescent="0.2">
      <c r="A37" t="s">
        <v>46</v>
      </c>
      <c r="C37" s="12">
        <v>109.2</v>
      </c>
      <c r="D37" s="12">
        <v>106.6</v>
      </c>
      <c r="E37" s="12">
        <v>107.6</v>
      </c>
      <c r="F37" s="12">
        <v>119.1</v>
      </c>
      <c r="G37" s="12">
        <v>117.9</v>
      </c>
      <c r="H37" s="12">
        <v>103.2</v>
      </c>
      <c r="I37" s="12">
        <v>104.9</v>
      </c>
      <c r="J37" s="12">
        <v>107.2</v>
      </c>
      <c r="K37" s="12">
        <v>115.4</v>
      </c>
      <c r="L37" s="12">
        <v>123.7</v>
      </c>
      <c r="M37" s="12">
        <v>119.8</v>
      </c>
      <c r="N37" s="12">
        <v>110.2</v>
      </c>
      <c r="O37" s="12">
        <v>102.9</v>
      </c>
      <c r="P37" s="12">
        <v>99</v>
      </c>
      <c r="Q37" s="12">
        <v>97.6</v>
      </c>
      <c r="R37" s="12">
        <v>99.5</v>
      </c>
      <c r="S37" s="12">
        <v>104</v>
      </c>
      <c r="T37" s="12">
        <v>100</v>
      </c>
      <c r="U37" s="12">
        <v>101.1</v>
      </c>
      <c r="V37" s="12">
        <v>102.3</v>
      </c>
      <c r="X37" s="8">
        <v>393.39718253840016</v>
      </c>
      <c r="Y37" s="8">
        <v>429.58972333193299</v>
      </c>
      <c r="Z37" s="8">
        <v>457.9426450718405</v>
      </c>
      <c r="AA37" s="8">
        <v>492.74628609730041</v>
      </c>
      <c r="AB37" s="8">
        <v>586.86082674188469</v>
      </c>
      <c r="AC37" s="8">
        <v>691.90891472868213</v>
      </c>
      <c r="AD37" s="8">
        <v>714.05</v>
      </c>
      <c r="AE37" s="8">
        <v>749.03845000000001</v>
      </c>
      <c r="AF37" s="8">
        <v>802.96921840000005</v>
      </c>
      <c r="AG37" s="8">
        <v>926.62647803360005</v>
      </c>
      <c r="AH37" s="8">
        <v>1146.2369533275632</v>
      </c>
      <c r="AI37" s="8">
        <v>1373.1918700864205</v>
      </c>
      <c r="AJ37" s="8">
        <v>1513.2574408352357</v>
      </c>
      <c r="AK37" s="8">
        <v>1557.1419066194578</v>
      </c>
      <c r="AL37" s="8">
        <v>1541.5704875532633</v>
      </c>
      <c r="AM37" s="8">
        <v>1504.5727958519851</v>
      </c>
      <c r="AN37" s="8">
        <v>1497.049931872725</v>
      </c>
      <c r="AO37" s="8">
        <v>1556.9319291476338</v>
      </c>
      <c r="AP37" s="8">
        <v>1556.9319291476338</v>
      </c>
      <c r="AQ37" s="8">
        <v>1574.0581803682578</v>
      </c>
      <c r="AR37" s="8">
        <v>1610.2615185167276</v>
      </c>
    </row>
    <row r="38" spans="1:44" x14ac:dyDescent="0.2">
      <c r="A38" t="s">
        <v>47</v>
      </c>
      <c r="C38" s="12">
        <v>110.7</v>
      </c>
      <c r="D38" s="12">
        <v>106.2</v>
      </c>
      <c r="E38" s="12">
        <v>107.2</v>
      </c>
      <c r="F38" s="12">
        <v>118</v>
      </c>
      <c r="G38" s="12">
        <v>117.5</v>
      </c>
      <c r="H38" s="12">
        <v>105.1</v>
      </c>
      <c r="I38" s="12">
        <v>107.6</v>
      </c>
      <c r="J38" s="12">
        <v>108</v>
      </c>
      <c r="K38" s="12">
        <v>113.2</v>
      </c>
      <c r="L38" s="12">
        <v>121.8</v>
      </c>
      <c r="M38" s="12">
        <v>118</v>
      </c>
      <c r="N38" s="12">
        <v>110.8</v>
      </c>
      <c r="O38" s="12">
        <v>104.8</v>
      </c>
      <c r="P38" s="12">
        <v>100.7</v>
      </c>
      <c r="Q38" s="12">
        <v>99.5</v>
      </c>
      <c r="R38" s="12">
        <v>99.5</v>
      </c>
      <c r="S38" s="12">
        <v>102.6</v>
      </c>
      <c r="T38" s="12">
        <v>102.3</v>
      </c>
      <c r="U38" s="12">
        <v>102</v>
      </c>
      <c r="V38" s="12">
        <v>103.2</v>
      </c>
      <c r="X38" s="8">
        <v>380.03391321351234</v>
      </c>
      <c r="Y38" s="8">
        <v>420.6975419273582</v>
      </c>
      <c r="Z38" s="8">
        <v>446.78078952685445</v>
      </c>
      <c r="AA38" s="8">
        <v>478.94900637278795</v>
      </c>
      <c r="AB38" s="8">
        <v>565.15982751988975</v>
      </c>
      <c r="AC38" s="8">
        <v>664.06279733587053</v>
      </c>
      <c r="AD38" s="8">
        <v>697.93</v>
      </c>
      <c r="AE38" s="8">
        <v>750.97267999999985</v>
      </c>
      <c r="AF38" s="8">
        <v>811.05049439999982</v>
      </c>
      <c r="AG38" s="8">
        <v>918.10915966079972</v>
      </c>
      <c r="AH38" s="8">
        <v>1118.256956466854</v>
      </c>
      <c r="AI38" s="8">
        <v>1319.5432086308879</v>
      </c>
      <c r="AJ38" s="8">
        <v>1462.0538751630236</v>
      </c>
      <c r="AK38" s="8">
        <v>1532.2324611708486</v>
      </c>
      <c r="AL38" s="8">
        <v>1542.9580883990445</v>
      </c>
      <c r="AM38" s="8">
        <v>1535.2432979570492</v>
      </c>
      <c r="AN38" s="8">
        <v>1527.5670814672637</v>
      </c>
      <c r="AO38" s="8">
        <v>1567.2838255854124</v>
      </c>
      <c r="AP38" s="8">
        <v>1603.3313535738771</v>
      </c>
      <c r="AQ38" s="8">
        <v>1635.3979806453547</v>
      </c>
      <c r="AR38" s="8">
        <v>1687.7307160260061</v>
      </c>
    </row>
    <row r="39" spans="1:44" x14ac:dyDescent="0.2">
      <c r="A39" t="s">
        <v>48</v>
      </c>
      <c r="C39" s="12">
        <v>108.6</v>
      </c>
      <c r="D39" s="12">
        <v>105.8</v>
      </c>
      <c r="E39" s="12">
        <v>107.3</v>
      </c>
      <c r="F39" s="12">
        <v>117.1</v>
      </c>
      <c r="G39" s="12">
        <v>117.2</v>
      </c>
      <c r="H39" s="12">
        <v>107.1</v>
      </c>
      <c r="I39" s="12">
        <v>106.3</v>
      </c>
      <c r="J39" s="12">
        <v>108.3</v>
      </c>
      <c r="K39" s="12">
        <v>114.3</v>
      </c>
      <c r="L39" s="12">
        <v>123.1</v>
      </c>
      <c r="M39" s="12">
        <v>117.1</v>
      </c>
      <c r="N39" s="12">
        <v>106.8</v>
      </c>
      <c r="O39" s="12">
        <v>103.8</v>
      </c>
      <c r="P39" s="12">
        <v>100</v>
      </c>
      <c r="Q39" s="12">
        <v>98.7</v>
      </c>
      <c r="R39" s="12">
        <v>99.6</v>
      </c>
      <c r="S39" s="12">
        <v>101.6</v>
      </c>
      <c r="T39" s="12">
        <v>99.4</v>
      </c>
      <c r="U39" s="12">
        <v>101.7</v>
      </c>
      <c r="V39" s="12">
        <v>103.7</v>
      </c>
      <c r="X39" s="8">
        <v>395.97063156296923</v>
      </c>
      <c r="Y39" s="8">
        <v>430.02410587738456</v>
      </c>
      <c r="Z39" s="8">
        <v>454.96550401827284</v>
      </c>
      <c r="AA39" s="8">
        <v>488.17798581160673</v>
      </c>
      <c r="AB39" s="8">
        <v>571.65642138539147</v>
      </c>
      <c r="AC39" s="8">
        <v>669.98132586367876</v>
      </c>
      <c r="AD39" s="8">
        <v>717.55</v>
      </c>
      <c r="AE39" s="8">
        <v>762.75564999999995</v>
      </c>
      <c r="AF39" s="8">
        <v>826.06436894999979</v>
      </c>
      <c r="AG39" s="8">
        <v>944.19157370984988</v>
      </c>
      <c r="AH39" s="8">
        <v>1162.2998272368254</v>
      </c>
      <c r="AI39" s="8">
        <v>1361.0530976943223</v>
      </c>
      <c r="AJ39" s="8">
        <v>1453.6047083375363</v>
      </c>
      <c r="AK39" s="8">
        <v>1508.8416872543626</v>
      </c>
      <c r="AL39" s="8">
        <v>1508.8416872543626</v>
      </c>
      <c r="AM39" s="8">
        <v>1489.2267453200557</v>
      </c>
      <c r="AN39" s="8">
        <v>1483.2698383387753</v>
      </c>
      <c r="AO39" s="8">
        <v>1507.0021557521957</v>
      </c>
      <c r="AP39" s="8">
        <v>1497.9601428176825</v>
      </c>
      <c r="AQ39" s="8">
        <v>1523.4254652455834</v>
      </c>
      <c r="AR39" s="8">
        <v>1579.79220745967</v>
      </c>
    </row>
    <row r="40" spans="1:44" x14ac:dyDescent="0.2">
      <c r="A40" t="s">
        <v>49</v>
      </c>
      <c r="C40" s="12">
        <v>108.3</v>
      </c>
      <c r="D40" s="12">
        <v>107.3</v>
      </c>
      <c r="E40" s="12">
        <v>107.2</v>
      </c>
      <c r="F40" s="12">
        <v>114.7</v>
      </c>
      <c r="G40" s="12">
        <v>116</v>
      </c>
      <c r="H40" s="12">
        <v>105</v>
      </c>
      <c r="I40" s="12">
        <v>108.6</v>
      </c>
      <c r="J40" s="12">
        <v>108.6</v>
      </c>
      <c r="K40" s="12">
        <v>113</v>
      </c>
      <c r="L40" s="12">
        <v>126.7</v>
      </c>
      <c r="M40" s="12">
        <v>119.7</v>
      </c>
      <c r="N40" s="12">
        <v>110.5</v>
      </c>
      <c r="O40" s="12">
        <v>103.7</v>
      </c>
      <c r="P40" s="12">
        <v>100.2</v>
      </c>
      <c r="Q40" s="12">
        <v>97.4</v>
      </c>
      <c r="R40" s="12">
        <v>99.4</v>
      </c>
      <c r="S40" s="12">
        <v>104</v>
      </c>
      <c r="T40" s="12">
        <v>99.4</v>
      </c>
      <c r="U40" s="12">
        <v>100.4</v>
      </c>
      <c r="V40" s="12">
        <v>102.7</v>
      </c>
      <c r="X40" s="8">
        <v>391.45838034517357</v>
      </c>
      <c r="Y40" s="8">
        <v>423.94942591382295</v>
      </c>
      <c r="Z40" s="8">
        <v>454.89773400553202</v>
      </c>
      <c r="AA40" s="8">
        <v>487.65037085393033</v>
      </c>
      <c r="AB40" s="8">
        <v>559.33497536945811</v>
      </c>
      <c r="AC40" s="8">
        <v>648.82857142857142</v>
      </c>
      <c r="AD40" s="8">
        <v>681.27</v>
      </c>
      <c r="AE40" s="8">
        <v>739.85921999999994</v>
      </c>
      <c r="AF40" s="8">
        <v>803.48711291999996</v>
      </c>
      <c r="AG40" s="8">
        <v>907.9404375995997</v>
      </c>
      <c r="AH40" s="8">
        <v>1150.3605344386929</v>
      </c>
      <c r="AI40" s="8">
        <v>1376.9815597231154</v>
      </c>
      <c r="AJ40" s="8">
        <v>1521.5646234940425</v>
      </c>
      <c r="AK40" s="8">
        <v>1577.8625145633221</v>
      </c>
      <c r="AL40" s="8">
        <v>1581.0182395924489</v>
      </c>
      <c r="AM40" s="8">
        <v>1539.9117653630453</v>
      </c>
      <c r="AN40" s="8">
        <v>1530.6722947708672</v>
      </c>
      <c r="AO40" s="8">
        <v>1591.899186561702</v>
      </c>
      <c r="AP40" s="8">
        <v>1582.3477914423318</v>
      </c>
      <c r="AQ40" s="8">
        <v>1588.6771826081012</v>
      </c>
      <c r="AR40" s="8">
        <v>1631.5714665385199</v>
      </c>
    </row>
    <row r="41" spans="1:44" x14ac:dyDescent="0.2">
      <c r="A41" s="4" t="s">
        <v>50</v>
      </c>
      <c r="B41" s="4"/>
      <c r="C41" s="13">
        <v>107.3</v>
      </c>
      <c r="D41" s="13">
        <v>104.7</v>
      </c>
      <c r="E41" s="13">
        <v>107.6</v>
      </c>
      <c r="F41" s="13">
        <v>119.9</v>
      </c>
      <c r="G41" s="13">
        <v>119.8</v>
      </c>
      <c r="H41" s="13">
        <v>103.8</v>
      </c>
      <c r="I41" s="13">
        <v>103</v>
      </c>
      <c r="J41" s="13">
        <v>107.4</v>
      </c>
      <c r="K41" s="13">
        <v>116.8</v>
      </c>
      <c r="L41" s="13">
        <v>124.6</v>
      </c>
      <c r="M41" s="13">
        <v>118.5</v>
      </c>
      <c r="N41" s="13">
        <v>109.3</v>
      </c>
      <c r="O41" s="25">
        <v>103.1</v>
      </c>
      <c r="P41" s="25">
        <v>96.4</v>
      </c>
      <c r="Q41" s="25">
        <v>99.3</v>
      </c>
      <c r="R41" s="25">
        <v>96.7</v>
      </c>
      <c r="S41" s="25">
        <v>101.7</v>
      </c>
      <c r="T41" s="25">
        <v>99.6</v>
      </c>
      <c r="U41" s="25">
        <v>100.6</v>
      </c>
      <c r="V41" s="25">
        <v>103.7</v>
      </c>
      <c r="W41" s="3"/>
      <c r="X41" s="8">
        <v>357.47248583164395</v>
      </c>
      <c r="Y41" s="8">
        <v>383.56797729735393</v>
      </c>
      <c r="Z41" s="8">
        <v>401.59567223032963</v>
      </c>
      <c r="AA41" s="8">
        <v>432.1169433198346</v>
      </c>
      <c r="AB41" s="8">
        <v>518.1082150404817</v>
      </c>
      <c r="AC41" s="8">
        <v>620.69364161849717</v>
      </c>
      <c r="AD41" s="8">
        <v>644.28</v>
      </c>
      <c r="AE41" s="8">
        <v>663.60839999999996</v>
      </c>
      <c r="AF41" s="8">
        <v>712.71542160000013</v>
      </c>
      <c r="AG41" s="8">
        <v>832.4516124288001</v>
      </c>
      <c r="AH41" s="8">
        <v>1037.2347090862847</v>
      </c>
      <c r="AI41" s="8">
        <v>1229.1231302672477</v>
      </c>
      <c r="AJ41" s="8">
        <v>1343.4315813821017</v>
      </c>
      <c r="AK41" s="8">
        <v>1385.0779604049467</v>
      </c>
      <c r="AL41" s="8">
        <v>1335.2151538303688</v>
      </c>
      <c r="AM41" s="8">
        <v>1325.8686477535564</v>
      </c>
      <c r="AN41" s="8">
        <v>1282.1149823776889</v>
      </c>
      <c r="AO41" s="8">
        <v>1303.9109370781096</v>
      </c>
      <c r="AP41" s="8">
        <v>1298.6952933297971</v>
      </c>
      <c r="AQ41" s="8">
        <v>1306.4874650897757</v>
      </c>
      <c r="AR41" s="8">
        <v>1354.8275012980976</v>
      </c>
    </row>
    <row r="43" spans="1:44" x14ac:dyDescent="0.2">
      <c r="A43" t="s">
        <v>51</v>
      </c>
    </row>
    <row r="44" spans="1:44" x14ac:dyDescent="0.2">
      <c r="A44" t="s">
        <v>52</v>
      </c>
      <c r="C44" s="8">
        <v>110.2</v>
      </c>
      <c r="D44" s="8">
        <v>105.99096774193546</v>
      </c>
      <c r="E44" s="8">
        <v>108.11935483870963</v>
      </c>
      <c r="F44" s="8">
        <v>120.28709677419357</v>
      </c>
      <c r="G44" s="8">
        <v>118.20645161290324</v>
      </c>
      <c r="H44" s="8">
        <v>102.98709677419356</v>
      </c>
      <c r="I44" s="8">
        <v>105.33870967741936</v>
      </c>
      <c r="J44" s="8">
        <v>107.94193548387099</v>
      </c>
      <c r="K44" s="8">
        <v>116.23870967741939</v>
      </c>
      <c r="L44" s="8">
        <v>124.06451612903224</v>
      </c>
      <c r="M44" s="8">
        <v>117.35161290322581</v>
      </c>
      <c r="N44" s="8">
        <v>108.58709677419358</v>
      </c>
      <c r="O44" s="8">
        <v>103.20967741935486</v>
      </c>
      <c r="P44" s="8">
        <v>99.409677419354836</v>
      </c>
      <c r="Q44" s="8">
        <v>98.751612903225791</v>
      </c>
      <c r="R44" s="8">
        <v>100.16451612903226</v>
      </c>
      <c r="S44" s="8">
        <v>100.80322580645159</v>
      </c>
      <c r="T44" s="8">
        <v>99.506451612903234</v>
      </c>
      <c r="U44" s="8">
        <v>101.26129032258061</v>
      </c>
      <c r="V44" s="8">
        <v>103.71935483870965</v>
      </c>
      <c r="W44" s="8"/>
      <c r="X44" s="8">
        <v>404.91718380241377</v>
      </c>
      <c r="Y44" s="8">
        <v>446.50903574698526</v>
      </c>
      <c r="Z44" s="8">
        <v>473.28196131837541</v>
      </c>
      <c r="AA44" s="8">
        <v>511.85142361922971</v>
      </c>
      <c r="AB44" s="8">
        <v>616.28008309015104</v>
      </c>
      <c r="AC44" s="8">
        <v>729.00828725609983</v>
      </c>
      <c r="AD44" s="8">
        <v>750.01322580645171</v>
      </c>
      <c r="AE44" s="8">
        <v>790.19271387096785</v>
      </c>
      <c r="AF44" s="8">
        <v>853.30456938967745</v>
      </c>
      <c r="AG44" s="8">
        <v>993.47605379711115</v>
      </c>
      <c r="AH44" s="8">
        <v>1232.327283868171</v>
      </c>
      <c r="AI44" s="8">
        <v>1445.0614980252985</v>
      </c>
      <c r="AJ44" s="8">
        <v>1568.5503425485244</v>
      </c>
      <c r="AK44" s="8">
        <v>1618.4897697669082</v>
      </c>
      <c r="AL44" s="8">
        <v>1609.468090215491</v>
      </c>
      <c r="AM44" s="8">
        <v>1590.3510133630398</v>
      </c>
      <c r="AN44" s="8">
        <v>1594.5775214311604</v>
      </c>
      <c r="AO44" s="8">
        <v>1606.9065197918214</v>
      </c>
      <c r="AP44" s="8">
        <v>1598.7413473130043</v>
      </c>
      <c r="AQ44" s="8">
        <v>1618.0988198704197</v>
      </c>
      <c r="AR44" s="8">
        <v>1676.9916153619413</v>
      </c>
    </row>
    <row r="45" spans="1:44" x14ac:dyDescent="0.2">
      <c r="A45" t="s">
        <v>53</v>
      </c>
      <c r="C45" s="8">
        <v>104.8</v>
      </c>
      <c r="D45" s="8">
        <v>104.7</v>
      </c>
      <c r="E45" s="8">
        <v>106.3</v>
      </c>
      <c r="F45" s="8">
        <v>114.7</v>
      </c>
      <c r="G45" s="8">
        <v>114.6</v>
      </c>
      <c r="H45" s="8">
        <v>97.5</v>
      </c>
      <c r="I45" s="8">
        <v>101.2</v>
      </c>
      <c r="J45" s="8">
        <v>105.4</v>
      </c>
      <c r="K45" s="8">
        <v>110.4</v>
      </c>
      <c r="L45" s="8">
        <v>119.2</v>
      </c>
      <c r="M45" s="8">
        <v>113.5</v>
      </c>
      <c r="N45" s="8">
        <v>104.3</v>
      </c>
      <c r="O45" s="8">
        <v>100.8</v>
      </c>
      <c r="P45" s="8">
        <v>96.4</v>
      </c>
      <c r="Q45" s="8">
        <v>96.8</v>
      </c>
      <c r="R45" s="8">
        <v>96.7</v>
      </c>
      <c r="S45" s="8">
        <v>98.5</v>
      </c>
      <c r="T45" s="8">
        <v>98.2</v>
      </c>
      <c r="U45" s="8">
        <v>100.1</v>
      </c>
      <c r="V45" s="8">
        <v>101</v>
      </c>
      <c r="W45" s="8"/>
      <c r="X45" s="8">
        <v>357.47248583164395</v>
      </c>
      <c r="Y45" s="8">
        <v>383.56797729735393</v>
      </c>
      <c r="Z45" s="8">
        <v>401.59567223032963</v>
      </c>
      <c r="AA45" s="8">
        <v>432.1169433198346</v>
      </c>
      <c r="AB45" s="8">
        <v>518.1082150404817</v>
      </c>
      <c r="AC45" s="8">
        <v>620.69364161849717</v>
      </c>
      <c r="AD45" s="8">
        <v>644.28</v>
      </c>
      <c r="AE45" s="8">
        <v>663.60839999999996</v>
      </c>
      <c r="AF45" s="8">
        <v>712.71542160000013</v>
      </c>
      <c r="AG45" s="8">
        <v>832.4516124288001</v>
      </c>
      <c r="AH45" s="8">
        <v>1037.2347090862847</v>
      </c>
      <c r="AI45" s="8">
        <v>1229.1231302672477</v>
      </c>
      <c r="AJ45" s="8">
        <v>1343.4315813821017</v>
      </c>
      <c r="AK45" s="8">
        <v>1385.0779604049467</v>
      </c>
      <c r="AL45" s="8">
        <v>1335.2151538303688</v>
      </c>
      <c r="AM45" s="8">
        <v>1325.8686477535564</v>
      </c>
      <c r="AN45" s="8">
        <v>1282.1149823776889</v>
      </c>
      <c r="AO45" s="8">
        <v>1303.9109370781096</v>
      </c>
      <c r="AP45" s="8">
        <v>1298.6952933297971</v>
      </c>
      <c r="AQ45" s="8">
        <v>1306.4874650897757</v>
      </c>
      <c r="AR45" s="8">
        <v>1354.8275012980976</v>
      </c>
    </row>
    <row r="46" spans="1:44" x14ac:dyDescent="0.2">
      <c r="A46" t="s">
        <v>54</v>
      </c>
      <c r="C46" s="8">
        <v>117.6</v>
      </c>
      <c r="D46" s="8">
        <v>107.9</v>
      </c>
      <c r="E46" s="8">
        <v>111.1</v>
      </c>
      <c r="F46" s="8">
        <v>129.4</v>
      </c>
      <c r="G46" s="8">
        <v>128.4</v>
      </c>
      <c r="H46" s="8">
        <v>107.1</v>
      </c>
      <c r="I46" s="8">
        <v>111.9</v>
      </c>
      <c r="J46" s="8">
        <v>111.4</v>
      </c>
      <c r="K46" s="8">
        <v>123.3</v>
      </c>
      <c r="L46" s="8">
        <v>126.9</v>
      </c>
      <c r="M46" s="8">
        <v>121.4</v>
      </c>
      <c r="N46" s="8">
        <v>111.6</v>
      </c>
      <c r="O46" s="8">
        <v>105.3</v>
      </c>
      <c r="P46" s="8">
        <v>102.4</v>
      </c>
      <c r="Q46" s="8">
        <v>101.5</v>
      </c>
      <c r="R46" s="8">
        <v>103.9</v>
      </c>
      <c r="S46" s="8">
        <v>104</v>
      </c>
      <c r="T46" s="8">
        <v>102.3</v>
      </c>
      <c r="U46" s="8">
        <v>102.4</v>
      </c>
      <c r="V46" s="8">
        <v>106</v>
      </c>
      <c r="W46" s="8"/>
      <c r="X46" s="8">
        <v>488.54995314200494</v>
      </c>
      <c r="Y46" s="8">
        <v>560.85534620702163</v>
      </c>
      <c r="Z46" s="8">
        <v>588.33725817116567</v>
      </c>
      <c r="AA46" s="8">
        <v>653.64269382816508</v>
      </c>
      <c r="AB46" s="8">
        <v>845.81364581364573</v>
      </c>
      <c r="AC46" s="8">
        <v>1032.7384615384615</v>
      </c>
      <c r="AD46" s="8">
        <v>1006.92</v>
      </c>
      <c r="AE46" s="8">
        <v>1019.0030399999999</v>
      </c>
      <c r="AF46" s="8">
        <v>1093.3902619199998</v>
      </c>
      <c r="AG46" s="8">
        <v>1329.5625584947197</v>
      </c>
      <c r="AH46" s="8">
        <v>1654.854596501699</v>
      </c>
      <c r="AI46" s="8">
        <v>1886.7981134225226</v>
      </c>
      <c r="AJ46" s="8">
        <v>2060.3835398573951</v>
      </c>
      <c r="AK46" s="8">
        <v>2118.284563290702</v>
      </c>
      <c r="AL46" s="8">
        <v>2169.123392809679</v>
      </c>
      <c r="AM46" s="8">
        <v>2182.1381331665366</v>
      </c>
      <c r="AN46" s="8">
        <v>2258.5129678273661</v>
      </c>
      <c r="AO46" s="8">
        <v>2328.5268698300142</v>
      </c>
      <c r="AP46" s="8">
        <v>2286.6133861730741</v>
      </c>
      <c r="AQ46" s="8">
        <v>2291.1866129454206</v>
      </c>
      <c r="AR46" s="8">
        <v>2314.0984790748748</v>
      </c>
    </row>
    <row r="47" spans="1:44" x14ac:dyDescent="0.2">
      <c r="A47" t="s">
        <v>55</v>
      </c>
      <c r="C47" s="8">
        <v>2.8998331431422968</v>
      </c>
      <c r="D47" s="8">
        <v>0.78805335843433033</v>
      </c>
      <c r="E47" s="8">
        <v>1.1674121794306103</v>
      </c>
      <c r="F47" s="8">
        <v>3.2045071016962039</v>
      </c>
      <c r="G47" s="8">
        <v>2.4773731514500019</v>
      </c>
      <c r="H47" s="8">
        <v>2.0562637485343052</v>
      </c>
      <c r="I47" s="8">
        <v>2.5073668773538875</v>
      </c>
      <c r="J47" s="8">
        <v>1.5026372930766718</v>
      </c>
      <c r="K47" s="8">
        <v>3.1553004477709772</v>
      </c>
      <c r="L47" s="8">
        <v>1.9115182931978254</v>
      </c>
      <c r="M47" s="8">
        <v>1.9707327878543401</v>
      </c>
      <c r="N47" s="8">
        <v>1.6165957731763996</v>
      </c>
      <c r="O47" s="8">
        <v>1.2000953829553063</v>
      </c>
      <c r="P47" s="8">
        <v>1.29996397932967</v>
      </c>
      <c r="Q47" s="8">
        <v>1.0721912948445238</v>
      </c>
      <c r="R47" s="8">
        <v>1.4963500511386572</v>
      </c>
      <c r="S47" s="8">
        <v>1.3714799802088427</v>
      </c>
      <c r="T47" s="8">
        <v>0.7396317670837147</v>
      </c>
      <c r="U47" s="8">
        <v>0.63787824673331728</v>
      </c>
      <c r="V47" s="8">
        <v>1.0315723528921279</v>
      </c>
      <c r="W47" s="8"/>
      <c r="X47" s="8">
        <v>25.779662202866358</v>
      </c>
      <c r="Y47" s="8">
        <v>35.120076821336212</v>
      </c>
      <c r="Z47" s="8">
        <v>37.492636692643536</v>
      </c>
      <c r="AA47" s="8">
        <v>42.980056185737602</v>
      </c>
      <c r="AB47" s="8">
        <v>62.13803196965619</v>
      </c>
      <c r="AC47" s="8">
        <v>81.660284186371257</v>
      </c>
      <c r="AD47" s="8">
        <v>76.751321660873671</v>
      </c>
      <c r="AE47" s="8">
        <v>83.752837328596172</v>
      </c>
      <c r="AF47" s="8">
        <v>94.831961126811464</v>
      </c>
      <c r="AG47" s="8">
        <v>129.53516260451516</v>
      </c>
      <c r="AH47" s="8">
        <v>160.39551873333224</v>
      </c>
      <c r="AI47" s="8">
        <v>179.32462237089692</v>
      </c>
      <c r="AJ47" s="8">
        <v>190.80697521248732</v>
      </c>
      <c r="AK47" s="8">
        <v>194.36177679849786</v>
      </c>
      <c r="AL47" s="8">
        <v>199.21361133606476</v>
      </c>
      <c r="AM47" s="8">
        <v>206.99729849921138</v>
      </c>
      <c r="AN47" s="8">
        <v>223.3423407340446</v>
      </c>
      <c r="AO47" s="8">
        <v>223.50881605051771</v>
      </c>
      <c r="AP47" s="8">
        <v>220.51416380981195</v>
      </c>
      <c r="AQ47" s="18">
        <v>216.07305577644186</v>
      </c>
      <c r="AR47" s="18">
        <v>212.47248234761202</v>
      </c>
    </row>
    <row r="48" spans="1:44" x14ac:dyDescent="0.2">
      <c r="A48" t="s">
        <v>56</v>
      </c>
      <c r="C48" s="15">
        <v>2.6314275346118847E-2</v>
      </c>
      <c r="D48" s="15">
        <v>7.4350991902731346E-3</v>
      </c>
      <c r="E48" s="15">
        <v>1.079743937773337E-2</v>
      </c>
      <c r="F48" s="15">
        <v>2.6640489193215773E-2</v>
      </c>
      <c r="G48" s="15">
        <v>2.0958019783579862E-2</v>
      </c>
      <c r="H48" s="15">
        <v>1.996622696377982E-2</v>
      </c>
      <c r="I48" s="15">
        <v>2.3802900994631913E-2</v>
      </c>
      <c r="J48" s="15">
        <v>1.39207925663071E-2</v>
      </c>
      <c r="K48" s="15">
        <v>2.7145005794777226E-2</v>
      </c>
      <c r="L48" s="15">
        <v>1.5407453741324127E-2</v>
      </c>
      <c r="M48" s="15">
        <v>1.6793401804195977E-2</v>
      </c>
      <c r="N48" s="15">
        <v>1.4887549452934577E-2</v>
      </c>
      <c r="O48" s="15">
        <v>1.1627740856888415E-2</v>
      </c>
      <c r="P48" s="15">
        <v>1.3076835304935513E-2</v>
      </c>
      <c r="Q48" s="15">
        <v>1.0857456028543509E-2</v>
      </c>
      <c r="R48" s="15">
        <v>1.4938923572605832E-2</v>
      </c>
      <c r="S48" s="15">
        <v>1.3605516780208689E-2</v>
      </c>
      <c r="T48" s="15">
        <v>7.4330031379372889E-3</v>
      </c>
      <c r="U48" s="15">
        <v>6.2993296322936014E-3</v>
      </c>
      <c r="V48" s="15">
        <v>9.9458037942512286E-3</v>
      </c>
      <c r="W48" s="15"/>
      <c r="X48" s="15">
        <v>6.366650573033221E-2</v>
      </c>
      <c r="Y48" s="15">
        <v>7.8654795333720939E-2</v>
      </c>
      <c r="Z48" s="15">
        <v>7.9218393593966596E-2</v>
      </c>
      <c r="AA48" s="15">
        <v>8.3969789283444105E-2</v>
      </c>
      <c r="AB48" s="15">
        <v>0.1008275842017865</v>
      </c>
      <c r="AC48" s="15">
        <v>0.11201557734512295</v>
      </c>
      <c r="AD48" s="15">
        <v>0.10233329096076514</v>
      </c>
      <c r="AE48" s="15">
        <v>0.10599039431572428</v>
      </c>
      <c r="AF48" s="15">
        <v>0.11113495055421961</v>
      </c>
      <c r="AG48" s="15">
        <v>0.13038579250040885</v>
      </c>
      <c r="AH48" s="15">
        <v>0.13015659138038743</v>
      </c>
      <c r="AI48" s="15">
        <v>0.12409480331179476</v>
      </c>
      <c r="AJ48" s="15">
        <v>0.12164542637660643</v>
      </c>
      <c r="AK48" s="15">
        <v>0.12008835670706121</v>
      </c>
      <c r="AL48" s="15">
        <v>0.1237760552987367</v>
      </c>
      <c r="AM48" s="15">
        <v>0.13015824604750872</v>
      </c>
      <c r="AN48" s="15">
        <v>0.14006364553138254</v>
      </c>
      <c r="AO48" s="15">
        <v>0.13909260638227655</v>
      </c>
      <c r="AP48" s="15">
        <v>0.13792985599604893</v>
      </c>
      <c r="AQ48" s="15">
        <v>0.13353514205871889</v>
      </c>
      <c r="AR48" s="15">
        <v>0.12669859550952767</v>
      </c>
    </row>
    <row r="50" spans="1:44" x14ac:dyDescent="0.2">
      <c r="A50" t="s">
        <v>79</v>
      </c>
    </row>
    <row r="51" spans="1:44" x14ac:dyDescent="0.2">
      <c r="A51" t="s">
        <v>52</v>
      </c>
      <c r="C51" s="8">
        <v>110.12142857142855</v>
      </c>
      <c r="D51" s="8">
        <v>106.06857142857142</v>
      </c>
      <c r="E51" s="8">
        <v>108.06428571428567</v>
      </c>
      <c r="F51" s="8">
        <v>120.10357142857144</v>
      </c>
      <c r="G51" s="8">
        <v>117.8107142857143</v>
      </c>
      <c r="H51" s="8">
        <v>102.91428571428573</v>
      </c>
      <c r="I51" s="8">
        <v>105.39285714285714</v>
      </c>
      <c r="J51" s="8">
        <v>107.93214285714289</v>
      </c>
      <c r="K51" s="8">
        <v>116.075</v>
      </c>
      <c r="L51" s="8">
        <v>124.03214285714284</v>
      </c>
      <c r="M51" s="8">
        <v>117.425</v>
      </c>
      <c r="N51" s="8">
        <v>108.63571428571431</v>
      </c>
      <c r="O51" s="8">
        <v>103.24285714285716</v>
      </c>
      <c r="P51" s="8">
        <v>99.546428571428564</v>
      </c>
      <c r="Q51" s="8">
        <v>98.703571428571422</v>
      </c>
      <c r="R51" s="8">
        <v>100.26428571428573</v>
      </c>
      <c r="S51" s="8">
        <v>100.87857142857141</v>
      </c>
      <c r="T51" s="8">
        <v>99.471428571428575</v>
      </c>
      <c r="U51" s="8">
        <v>101.33928571428568</v>
      </c>
      <c r="V51" s="8">
        <v>103.73214285714285</v>
      </c>
      <c r="X51" s="8">
        <v>405.43476050712565</v>
      </c>
      <c r="Y51" s="8">
        <v>446.71898542563832</v>
      </c>
      <c r="Z51" s="8">
        <v>473.83534319596436</v>
      </c>
      <c r="AA51" s="8">
        <v>512.16847931407153</v>
      </c>
      <c r="AB51" s="8">
        <v>615.6637063497044</v>
      </c>
      <c r="AC51" s="8">
        <v>725.59604928067904</v>
      </c>
      <c r="AD51" s="8">
        <v>745.96642857142876</v>
      </c>
      <c r="AE51" s="8">
        <v>786.33393535714288</v>
      </c>
      <c r="AF51" s="8">
        <v>849.0245645949999</v>
      </c>
      <c r="AG51" s="8">
        <v>986.84389189289232</v>
      </c>
      <c r="AH51" s="8">
        <v>1223.5175893959645</v>
      </c>
      <c r="AI51" s="8">
        <v>1436.1670654223703</v>
      </c>
      <c r="AJ51" s="8">
        <v>1560.2235381180658</v>
      </c>
      <c r="AK51" s="8">
        <v>1610.6613635465067</v>
      </c>
      <c r="AL51" s="8">
        <v>1603.9293400897056</v>
      </c>
      <c r="AM51" s="8">
        <v>1584.264361249129</v>
      </c>
      <c r="AN51" s="8">
        <v>1589.8260191614122</v>
      </c>
      <c r="AO51" s="8">
        <v>1603.6588842267315</v>
      </c>
      <c r="AP51" s="8">
        <v>1594.8943121595996</v>
      </c>
      <c r="AQ51" s="8">
        <v>1615.4233777398404</v>
      </c>
      <c r="AR51" s="8">
        <v>1674.2689757899388</v>
      </c>
    </row>
    <row r="52" spans="1:44" x14ac:dyDescent="0.2">
      <c r="A52" t="s">
        <v>53</v>
      </c>
      <c r="C52" s="8">
        <v>104.8</v>
      </c>
      <c r="D52" s="8">
        <v>104.7</v>
      </c>
      <c r="E52" s="8">
        <v>106.3</v>
      </c>
      <c r="F52" s="8">
        <v>114.7</v>
      </c>
      <c r="G52" s="8">
        <v>114.6</v>
      </c>
      <c r="H52" s="8">
        <v>97.5</v>
      </c>
      <c r="I52" s="8">
        <v>101.2</v>
      </c>
      <c r="J52" s="8">
        <v>105.4</v>
      </c>
      <c r="K52" s="8">
        <v>110.4</v>
      </c>
      <c r="L52" s="8">
        <v>119.2</v>
      </c>
      <c r="M52" s="8">
        <v>114</v>
      </c>
      <c r="N52" s="8">
        <v>105.9</v>
      </c>
      <c r="O52" s="8">
        <v>100.8</v>
      </c>
      <c r="P52" s="8">
        <v>97</v>
      </c>
      <c r="Q52" s="8">
        <v>96.8</v>
      </c>
      <c r="R52" s="8">
        <v>97.9</v>
      </c>
      <c r="S52" s="8">
        <v>98.7</v>
      </c>
      <c r="T52" s="8">
        <v>98.2</v>
      </c>
      <c r="U52" s="8">
        <v>100.1</v>
      </c>
      <c r="V52" s="8">
        <v>101</v>
      </c>
      <c r="X52" s="8">
        <v>357.47248583164395</v>
      </c>
      <c r="Y52" s="8">
        <v>383.56797729735393</v>
      </c>
      <c r="Z52" s="8">
        <v>401.59567223032963</v>
      </c>
      <c r="AA52" s="8">
        <v>432.1169433198346</v>
      </c>
      <c r="AB52" s="8">
        <v>518.1082150404817</v>
      </c>
      <c r="AC52" s="8">
        <v>620.69364161849717</v>
      </c>
      <c r="AD52" s="8">
        <v>644.28</v>
      </c>
      <c r="AE52" s="8">
        <v>663.60839999999996</v>
      </c>
      <c r="AF52" s="8">
        <v>712.71542160000013</v>
      </c>
      <c r="AG52" s="8">
        <v>832.4516124288001</v>
      </c>
      <c r="AH52" s="8">
        <v>1037.2347090862847</v>
      </c>
      <c r="AI52" s="8">
        <v>1229.1231302672477</v>
      </c>
      <c r="AJ52" s="8">
        <v>1343.4315813821017</v>
      </c>
      <c r="AK52" s="8">
        <v>1403.0871891474351</v>
      </c>
      <c r="AL52" s="8">
        <v>1377.6742744628298</v>
      </c>
      <c r="AM52" s="8">
        <v>1334.9663719544822</v>
      </c>
      <c r="AN52" s="8">
        <v>1324.2866409788462</v>
      </c>
      <c r="AO52" s="8">
        <v>1333.5566474656982</v>
      </c>
      <c r="AP52" s="8">
        <v>1334.8902041131639</v>
      </c>
      <c r="AQ52" s="8">
        <v>1356.2484473789746</v>
      </c>
      <c r="AR52" s="8">
        <v>1429.4858635374392</v>
      </c>
    </row>
    <row r="53" spans="1:44" x14ac:dyDescent="0.2">
      <c r="A53" t="s">
        <v>54</v>
      </c>
      <c r="C53" s="8">
        <v>117.6</v>
      </c>
      <c r="D53" s="8">
        <v>107.9</v>
      </c>
      <c r="E53" s="8">
        <v>111.1</v>
      </c>
      <c r="F53" s="8">
        <v>129.4</v>
      </c>
      <c r="G53" s="8">
        <v>122.1</v>
      </c>
      <c r="H53" s="8">
        <v>107.1</v>
      </c>
      <c r="I53" s="8">
        <v>111.9</v>
      </c>
      <c r="J53" s="8">
        <v>111.4</v>
      </c>
      <c r="K53" s="8">
        <v>122</v>
      </c>
      <c r="L53" s="8">
        <v>126.9</v>
      </c>
      <c r="M53" s="8">
        <v>121.4</v>
      </c>
      <c r="N53" s="8">
        <v>111.6</v>
      </c>
      <c r="O53" s="8">
        <v>105.3</v>
      </c>
      <c r="P53" s="8">
        <v>102.4</v>
      </c>
      <c r="Q53" s="8">
        <v>101.5</v>
      </c>
      <c r="R53" s="8">
        <v>103.9</v>
      </c>
      <c r="S53" s="8">
        <v>104</v>
      </c>
      <c r="T53" s="8">
        <v>102.3</v>
      </c>
      <c r="U53" s="8">
        <v>102.4</v>
      </c>
      <c r="V53" s="8">
        <v>106</v>
      </c>
      <c r="X53" s="8">
        <v>488.54995314200494</v>
      </c>
      <c r="Y53" s="8">
        <v>560.85534620702163</v>
      </c>
      <c r="Z53" s="8">
        <v>588.33725817116567</v>
      </c>
      <c r="AA53" s="8">
        <v>653.64269382816508</v>
      </c>
      <c r="AB53" s="8">
        <v>845.81364581364573</v>
      </c>
      <c r="AC53" s="8">
        <v>1032.7384615384615</v>
      </c>
      <c r="AD53" s="8">
        <v>1006.92</v>
      </c>
      <c r="AE53" s="8">
        <v>1019.0030399999999</v>
      </c>
      <c r="AF53" s="8">
        <v>1093.3902619199998</v>
      </c>
      <c r="AG53" s="8">
        <v>1329.5625584947197</v>
      </c>
      <c r="AH53" s="8">
        <v>1618.077633688074</v>
      </c>
      <c r="AI53" s="8">
        <v>1886.7981134225226</v>
      </c>
      <c r="AJ53" s="8">
        <v>2060.3835398573951</v>
      </c>
      <c r="AK53" s="8">
        <v>2118.284563290702</v>
      </c>
      <c r="AL53" s="8">
        <v>2169.123392809679</v>
      </c>
      <c r="AM53" s="8">
        <v>2182.1381331665366</v>
      </c>
      <c r="AN53" s="8">
        <v>2258.5129678273661</v>
      </c>
      <c r="AO53" s="8">
        <v>2328.5268698300142</v>
      </c>
      <c r="AP53" s="8">
        <v>2286.6133861730741</v>
      </c>
      <c r="AQ53" s="8">
        <v>2291.1866129454206</v>
      </c>
      <c r="AR53" s="8">
        <v>2314.0984790748748</v>
      </c>
    </row>
    <row r="54" spans="1:44" x14ac:dyDescent="0.2">
      <c r="A54" t="s">
        <v>55</v>
      </c>
      <c r="C54" s="8">
        <v>2.8703356128887232</v>
      </c>
      <c r="D54" s="8">
        <v>0.7602335838703318</v>
      </c>
      <c r="E54" s="8">
        <v>1.0717856547859494</v>
      </c>
      <c r="F54" s="8">
        <v>2.9938606398103422</v>
      </c>
      <c r="G54" s="8">
        <v>1.6789323320221259</v>
      </c>
      <c r="H54" s="8">
        <v>2.1130063696932524</v>
      </c>
      <c r="I54" s="8">
        <v>2.5506201726854996</v>
      </c>
      <c r="J54" s="8">
        <v>1.57118098698831</v>
      </c>
      <c r="K54" s="8">
        <v>2.978928978195674</v>
      </c>
      <c r="L54" s="8">
        <v>1.8981294497920636</v>
      </c>
      <c r="M54" s="8">
        <v>1.9242113412290192</v>
      </c>
      <c r="N54" s="8">
        <v>1.4288392606055569</v>
      </c>
      <c r="O54" s="8">
        <v>1.1381151622062056</v>
      </c>
      <c r="P54" s="8">
        <v>1.1447027508291256</v>
      </c>
      <c r="Q54" s="8">
        <v>1.0939711875481359</v>
      </c>
      <c r="R54" s="8">
        <v>1.4165386096564088</v>
      </c>
      <c r="S54" s="8">
        <v>1.3568232706419368</v>
      </c>
      <c r="T54" s="8">
        <v>0.75869113932872312</v>
      </c>
      <c r="U54" s="8">
        <v>0.61315302548400485</v>
      </c>
      <c r="V54" s="8">
        <v>1.0603414448151558</v>
      </c>
      <c r="X54" s="8">
        <v>25.191957402324864</v>
      </c>
      <c r="Y54" s="8">
        <v>34.126865427102317</v>
      </c>
      <c r="Z54" s="8">
        <v>36.276130418857669</v>
      </c>
      <c r="AA54" s="8">
        <v>41.465396198640256</v>
      </c>
      <c r="AB54" s="8">
        <v>59.745408920339337</v>
      </c>
      <c r="AC54" s="8">
        <v>75.23698042514205</v>
      </c>
      <c r="AD54" s="8">
        <v>69.356980708208994</v>
      </c>
      <c r="AE54" s="8">
        <v>76.649323373895967</v>
      </c>
      <c r="AF54" s="8">
        <v>87.241428117471742</v>
      </c>
      <c r="AG54" s="8">
        <v>118.63684742197427</v>
      </c>
      <c r="AH54" s="8">
        <v>143.72528379908525</v>
      </c>
      <c r="AI54" s="8">
        <v>164.68165221680852</v>
      </c>
      <c r="AJ54" s="8">
        <v>181.16092258365487</v>
      </c>
      <c r="AK54" s="8">
        <v>186.95852896250324</v>
      </c>
      <c r="AL54" s="8">
        <v>193.01334033512785</v>
      </c>
      <c r="AM54" s="8">
        <v>202.62825850246807</v>
      </c>
      <c r="AN54" s="8">
        <v>218.0961119499195</v>
      </c>
      <c r="AO54" s="8">
        <v>220.96367349117017</v>
      </c>
      <c r="AP54" s="8">
        <v>217.48322505698621</v>
      </c>
      <c r="AQ54" s="8">
        <v>212.77375791630843</v>
      </c>
      <c r="AR54" s="8">
        <v>207.31842951707097</v>
      </c>
    </row>
    <row r="55" spans="1:44" x14ac:dyDescent="0.2">
      <c r="A55" t="s">
        <v>56</v>
      </c>
      <c r="C55" s="15">
        <v>2.6065186858949298E-2</v>
      </c>
      <c r="D55" s="15">
        <v>7.1673783631778943E-3</v>
      </c>
      <c r="E55" s="15">
        <v>9.9180376541762819E-3</v>
      </c>
      <c r="F55" s="15">
        <v>2.4927324010434321E-2</v>
      </c>
      <c r="G55" s="15">
        <v>1.4251100523424234E-2</v>
      </c>
      <c r="H55" s="15">
        <v>2.0531710977030489E-2</v>
      </c>
      <c r="I55" s="15">
        <v>2.4201072461943068E-2</v>
      </c>
      <c r="J55" s="15">
        <v>1.4557118439387401E-2</v>
      </c>
      <c r="K55" s="15">
        <v>2.5663829232786331E-2</v>
      </c>
      <c r="L55" s="15">
        <v>1.530352863433378E-2</v>
      </c>
      <c r="M55" s="15">
        <v>1.6386726346425542E-2</v>
      </c>
      <c r="N55" s="15">
        <v>1.3152573902608844E-2</v>
      </c>
      <c r="O55" s="15">
        <v>1.1023669759849782E-2</v>
      </c>
      <c r="P55" s="15">
        <v>1.1499184523809967E-2</v>
      </c>
      <c r="Q55" s="15">
        <v>1.1083400242916311E-2</v>
      </c>
      <c r="R55" s="15">
        <v>1.4128047684825618E-2</v>
      </c>
      <c r="S55" s="15">
        <v>1.345006428449134E-2</v>
      </c>
      <c r="T55" s="15">
        <v>7.6272267345986813E-3</v>
      </c>
      <c r="U55" s="15">
        <v>6.0504968153487727E-3</v>
      </c>
      <c r="V55" s="15">
        <v>1.0221917870485235E-2</v>
      </c>
      <c r="W55" s="15"/>
      <c r="X55" s="15">
        <v>6.2135662395632472E-2</v>
      </c>
      <c r="Y55" s="15">
        <v>7.6394481856610366E-2</v>
      </c>
      <c r="Z55" s="15">
        <v>7.6558515399419935E-2</v>
      </c>
      <c r="AA55" s="15">
        <v>8.0960461007232115E-2</v>
      </c>
      <c r="AB55" s="15">
        <v>9.7042278607865878E-2</v>
      </c>
      <c r="AC55" s="15">
        <v>0.10368989811855835</v>
      </c>
      <c r="AD55" s="15">
        <v>9.2976008104053487E-2</v>
      </c>
      <c r="AE55" s="15">
        <v>9.7476809695467126E-2</v>
      </c>
      <c r="AF55" s="15">
        <v>0.10275489279758057</v>
      </c>
      <c r="AG55" s="15">
        <v>0.12021845440459046</v>
      </c>
      <c r="AH55" s="15">
        <v>0.11746891507300737</v>
      </c>
      <c r="AI55" s="15">
        <v>0.1146674757984207</v>
      </c>
      <c r="AJ55" s="15">
        <v>0.11611215839120739</v>
      </c>
      <c r="AK55" s="15">
        <v>0.11607562780970933</v>
      </c>
      <c r="AL55" s="15">
        <v>0.12033780760213095</v>
      </c>
      <c r="AM55" s="15">
        <v>0.12790053444281471</v>
      </c>
      <c r="AN55" s="15">
        <v>0.13718237676406816</v>
      </c>
      <c r="AO55" s="15">
        <v>0.13778720379036011</v>
      </c>
      <c r="AP55" s="15">
        <v>0.13636215478284486</v>
      </c>
      <c r="AQ55" s="15">
        <v>0.13171392766025394</v>
      </c>
      <c r="AR55" s="15">
        <v>0.12382623850463204</v>
      </c>
    </row>
  </sheetData>
  <phoneticPr fontId="2" type="noConversion"/>
  <printOptions gridLines="1"/>
  <pageMargins left="0.75" right="0.25" top="0.5" bottom="0.5" header="0.5" footer="0.25"/>
  <pageSetup paperSize="9" scale="71" fitToWidth="2" orientation="landscape" r:id="rId1"/>
  <headerFooter alignWithMargins="0">
    <oddFooter>&amp;L&amp;D&amp;C&amp;F&amp;R&amp;A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089F-71DC-430B-BA8A-DB92EBD55B7F}">
  <dimension ref="A1:C65"/>
  <sheetViews>
    <sheetView tabSelected="1" workbookViewId="0">
      <selection activeCell="C1" sqref="C1"/>
    </sheetView>
  </sheetViews>
  <sheetFormatPr defaultRowHeight="12.75" x14ac:dyDescent="0.2"/>
  <cols>
    <col min="1" max="1" width="11" bestFit="1" customWidth="1"/>
  </cols>
  <sheetData>
    <row r="1" spans="1:3" x14ac:dyDescent="0.2">
      <c r="A1" s="6" t="s">
        <v>89</v>
      </c>
      <c r="B1" s="6" t="s">
        <v>90</v>
      </c>
      <c r="C1" s="6" t="s">
        <v>91</v>
      </c>
    </row>
    <row r="2" spans="1:3" x14ac:dyDescent="0.2">
      <c r="A2" t="str">
        <f>Urban!A8</f>
        <v>Nationwide</v>
      </c>
      <c r="B2">
        <v>1</v>
      </c>
      <c r="C2" s="26">
        <f>Urban!BO8</f>
        <v>100</v>
      </c>
    </row>
    <row r="3" spans="1:3" x14ac:dyDescent="0.2">
      <c r="A3" t="str">
        <f>Urban!A9</f>
        <v>Beijing</v>
      </c>
      <c r="B3">
        <v>1</v>
      </c>
      <c r="C3" s="26">
        <f>Urban!BO9</f>
        <v>136.53707302288564</v>
      </c>
    </row>
    <row r="4" spans="1:3" x14ac:dyDescent="0.2">
      <c r="A4" t="str">
        <f>Urban!A10</f>
        <v>Tianjin</v>
      </c>
      <c r="B4">
        <v>1</v>
      </c>
      <c r="C4" s="26">
        <f>Urban!BO10</f>
        <v>110.1588834398719</v>
      </c>
    </row>
    <row r="5" spans="1:3" x14ac:dyDescent="0.2">
      <c r="A5" t="str">
        <f>Urban!A11</f>
        <v>Hebei</v>
      </c>
      <c r="B5">
        <v>1</v>
      </c>
      <c r="C5" s="26">
        <f>Urban!BO11</f>
        <v>93.906855574661634</v>
      </c>
    </row>
    <row r="6" spans="1:3" x14ac:dyDescent="0.2">
      <c r="A6" t="str">
        <f>Urban!A12</f>
        <v>Shanxi</v>
      </c>
      <c r="B6">
        <v>1</v>
      </c>
      <c r="C6" s="26">
        <f>Urban!BO12</f>
        <v>105.3713740450539</v>
      </c>
    </row>
    <row r="7" spans="1:3" x14ac:dyDescent="0.2">
      <c r="A7" t="str">
        <f>Urban!A13</f>
        <v>Neimenggu</v>
      </c>
      <c r="B7">
        <v>1</v>
      </c>
      <c r="C7" s="26">
        <f>Urban!BO13</f>
        <v>96.854795560688615</v>
      </c>
    </row>
    <row r="8" spans="1:3" x14ac:dyDescent="0.2">
      <c r="A8" t="str">
        <f>Urban!A14</f>
        <v>Liaoning</v>
      </c>
      <c r="B8">
        <v>1</v>
      </c>
      <c r="C8" s="26">
        <f>Urban!BO14</f>
        <v>102.0076087181085</v>
      </c>
    </row>
    <row r="9" spans="1:3" x14ac:dyDescent="0.2">
      <c r="A9" t="str">
        <f>Urban!A15</f>
        <v>Jilin</v>
      </c>
      <c r="B9">
        <v>1</v>
      </c>
      <c r="C9" s="26">
        <f>Urban!BO15</f>
        <v>94.292347608483425</v>
      </c>
    </row>
    <row r="10" spans="1:3" x14ac:dyDescent="0.2">
      <c r="A10" t="str">
        <f>Urban!A16</f>
        <v>Heilongjiang</v>
      </c>
      <c r="B10">
        <v>1</v>
      </c>
      <c r="C10" s="26">
        <f>Urban!BO16</f>
        <v>97.010710586260643</v>
      </c>
    </row>
    <row r="11" spans="1:3" x14ac:dyDescent="0.2">
      <c r="A11" t="str">
        <f>Urban!A17</f>
        <v>Shanghai</v>
      </c>
      <c r="B11">
        <v>1</v>
      </c>
      <c r="C11" s="26">
        <f>Urban!BO17</f>
        <v>134.37554737360401</v>
      </c>
    </row>
    <row r="12" spans="1:3" x14ac:dyDescent="0.2">
      <c r="A12" t="str">
        <f>Urban!A18</f>
        <v>Jiangsu</v>
      </c>
      <c r="B12">
        <v>1</v>
      </c>
      <c r="C12" s="26">
        <f>Urban!BO18</f>
        <v>107.08435718278932</v>
      </c>
    </row>
    <row r="13" spans="1:3" x14ac:dyDescent="0.2">
      <c r="A13" t="str">
        <f>Urban!A19</f>
        <v>Zhejiang</v>
      </c>
      <c r="B13">
        <v>1</v>
      </c>
      <c r="C13" s="26">
        <f>Urban!BO19</f>
        <v>107.90208788007882</v>
      </c>
    </row>
    <row r="14" spans="1:3" x14ac:dyDescent="0.2">
      <c r="A14" t="str">
        <f>Urban!A20</f>
        <v>Anhui</v>
      </c>
      <c r="B14">
        <v>1</v>
      </c>
      <c r="C14" s="26">
        <f>Urban!BO20</f>
        <v>95.801117058237651</v>
      </c>
    </row>
    <row r="15" spans="1:3" x14ac:dyDescent="0.2">
      <c r="A15" t="str">
        <f>Urban!A21</f>
        <v>Fujian</v>
      </c>
      <c r="B15">
        <v>1</v>
      </c>
      <c r="C15" s="26">
        <f>Urban!BO21</f>
        <v>110.56152452308845</v>
      </c>
    </row>
    <row r="16" spans="1:3" x14ac:dyDescent="0.2">
      <c r="A16" t="str">
        <f>Urban!A22</f>
        <v>Jiangxi</v>
      </c>
      <c r="B16">
        <v>1</v>
      </c>
      <c r="C16" s="26">
        <f>Urban!BO22</f>
        <v>97.878098763469694</v>
      </c>
    </row>
    <row r="17" spans="1:3" x14ac:dyDescent="0.2">
      <c r="A17" t="str">
        <f>Urban!A23</f>
        <v>Shandong</v>
      </c>
      <c r="B17">
        <v>1</v>
      </c>
      <c r="C17" s="26">
        <f>Urban!BO23</f>
        <v>102.29567114776721</v>
      </c>
    </row>
    <row r="18" spans="1:3" x14ac:dyDescent="0.2">
      <c r="A18" t="str">
        <f>Urban!A24</f>
        <v>Henan</v>
      </c>
      <c r="B18">
        <v>1</v>
      </c>
      <c r="C18" s="26">
        <f>Urban!BO24</f>
        <v>93.803333738568824</v>
      </c>
    </row>
    <row r="19" spans="1:3" x14ac:dyDescent="0.2">
      <c r="A19" t="str">
        <f>Urban!A25</f>
        <v>Hubei</v>
      </c>
      <c r="B19">
        <v>1</v>
      </c>
      <c r="C19" s="26">
        <f>Urban!BO25</f>
        <v>104.5257495039404</v>
      </c>
    </row>
    <row r="20" spans="1:3" x14ac:dyDescent="0.2">
      <c r="A20" t="str">
        <f>Urban!A26</f>
        <v>Hunan</v>
      </c>
      <c r="B20">
        <v>1</v>
      </c>
      <c r="C20" s="26">
        <f>Urban!BO26</f>
        <v>101.64329782056147</v>
      </c>
    </row>
    <row r="21" spans="1:3" x14ac:dyDescent="0.2">
      <c r="A21" t="str">
        <f>Urban!A27</f>
        <v>Guangdong</v>
      </c>
      <c r="B21">
        <v>1</v>
      </c>
      <c r="C21" s="26">
        <f>Urban!BO27</f>
        <v>133.49279538545699</v>
      </c>
    </row>
    <row r="22" spans="1:3" x14ac:dyDescent="0.2">
      <c r="A22" t="str">
        <f>Urban!A28</f>
        <v>Guangxi</v>
      </c>
      <c r="B22">
        <v>1</v>
      </c>
      <c r="C22" s="26">
        <f>Urban!BO28</f>
        <v>94.546305772289131</v>
      </c>
    </row>
    <row r="23" spans="1:3" x14ac:dyDescent="0.2">
      <c r="A23" t="str">
        <f>Urban!A29</f>
        <v>Hainan</v>
      </c>
      <c r="B23">
        <v>1</v>
      </c>
      <c r="C23" s="26">
        <f>Urban!BO29</f>
        <v>128.55654149463581</v>
      </c>
    </row>
    <row r="24" spans="1:3" x14ac:dyDescent="0.2">
      <c r="A24" t="str">
        <f>Urban!A30</f>
        <v>Sichuan</v>
      </c>
      <c r="B24">
        <v>1</v>
      </c>
      <c r="C24" s="26">
        <f>Urban!BO30</f>
        <v>99.294927062991761</v>
      </c>
    </row>
    <row r="25" spans="1:3" x14ac:dyDescent="0.2">
      <c r="A25" t="str">
        <f>Urban!A31</f>
        <v>Guizhou</v>
      </c>
      <c r="B25">
        <v>1</v>
      </c>
      <c r="C25" s="26">
        <f>Urban!BO31</f>
        <v>96.744813518536972</v>
      </c>
    </row>
    <row r="26" spans="1:3" x14ac:dyDescent="0.2">
      <c r="A26" t="str">
        <f>Urban!A32</f>
        <v>Yunnan</v>
      </c>
      <c r="B26">
        <v>1</v>
      </c>
      <c r="C26" s="26">
        <f>Urban!BO32</f>
        <v>99.887551724167196</v>
      </c>
    </row>
    <row r="27" spans="1:3" x14ac:dyDescent="0.2">
      <c r="A27" t="str">
        <f>Urban!A33</f>
        <v>Xizang</v>
      </c>
      <c r="B27">
        <v>1</v>
      </c>
      <c r="C27" s="26">
        <f>Urban!BO33</f>
        <v>95.919041875614866</v>
      </c>
    </row>
    <row r="28" spans="1:3" x14ac:dyDescent="0.2">
      <c r="A28" t="str">
        <f>Urban!A34</f>
        <v>Shaanxi</v>
      </c>
      <c r="B28">
        <v>1</v>
      </c>
      <c r="C28" s="26">
        <f>Urban!BO34</f>
        <v>101.48860362412675</v>
      </c>
    </row>
    <row r="29" spans="1:3" x14ac:dyDescent="0.2">
      <c r="A29" t="str">
        <f>Urban!A35</f>
        <v>Gansu</v>
      </c>
      <c r="B29">
        <v>1</v>
      </c>
      <c r="C29" s="26">
        <f>Urban!BO35</f>
        <v>95.009120951617959</v>
      </c>
    </row>
    <row r="30" spans="1:3" x14ac:dyDescent="0.2">
      <c r="A30" t="str">
        <f>Urban!A36</f>
        <v>Qinghai</v>
      </c>
      <c r="B30">
        <v>1</v>
      </c>
      <c r="C30" s="26">
        <f>Urban!BO36</f>
        <v>101.36780622408833</v>
      </c>
    </row>
    <row r="31" spans="1:3" x14ac:dyDescent="0.2">
      <c r="A31" t="str">
        <f>Urban!A37</f>
        <v>Ningxia</v>
      </c>
      <c r="B31">
        <v>1</v>
      </c>
      <c r="C31" s="26">
        <f>Urban!BO37</f>
        <v>97.228317850797339</v>
      </c>
    </row>
    <row r="32" spans="1:3" x14ac:dyDescent="0.2">
      <c r="A32" t="str">
        <f>Urban!A38</f>
        <v>Xinjiang</v>
      </c>
      <c r="B32">
        <v>1</v>
      </c>
      <c r="C32" s="26">
        <f>Urban!BO38</f>
        <v>96.686714978595234</v>
      </c>
    </row>
    <row r="33" spans="1:3" x14ac:dyDescent="0.2">
      <c r="A33" t="str">
        <f>Urban!A39</f>
        <v>Chongqing</v>
      </c>
      <c r="B33">
        <v>1</v>
      </c>
      <c r="C33" s="26">
        <f>Urban!BO39</f>
        <v>90.411018368967731</v>
      </c>
    </row>
    <row r="34" spans="1:3" x14ac:dyDescent="0.2">
      <c r="A34" t="str">
        <f>Rural!A9</f>
        <v>Nationwide</v>
      </c>
      <c r="B34">
        <v>0</v>
      </c>
      <c r="C34" s="26">
        <f>Rural!BP9</f>
        <v>100</v>
      </c>
    </row>
    <row r="35" spans="1:3" x14ac:dyDescent="0.2">
      <c r="A35" t="str">
        <f>Rural!A10</f>
        <v>Beijing</v>
      </c>
      <c r="B35">
        <v>0</v>
      </c>
      <c r="C35" s="26">
        <f>Rural!BP10</f>
        <v>158.06343913914037</v>
      </c>
    </row>
    <row r="36" spans="1:3" x14ac:dyDescent="0.2">
      <c r="A36" t="str">
        <f>Rural!A11</f>
        <v>Tianjin</v>
      </c>
      <c r="B36">
        <v>0</v>
      </c>
      <c r="C36" s="26">
        <f>Rural!BP11</f>
        <v>126.69873001478592</v>
      </c>
    </row>
    <row r="37" spans="1:3" x14ac:dyDescent="0.2">
      <c r="A37" t="str">
        <f>Rural!A12</f>
        <v>Hebei</v>
      </c>
      <c r="B37">
        <v>0</v>
      </c>
      <c r="C37" s="26">
        <f>Rural!BP12</f>
        <v>88.481717106708814</v>
      </c>
    </row>
    <row r="38" spans="1:3" x14ac:dyDescent="0.2">
      <c r="A38" t="str">
        <f>Rural!A13</f>
        <v>Shanxi</v>
      </c>
      <c r="B38">
        <v>0</v>
      </c>
      <c r="C38" s="26">
        <f>Rural!BP13</f>
        <v>106.14896867464748</v>
      </c>
    </row>
    <row r="39" spans="1:3" x14ac:dyDescent="0.2">
      <c r="A39" t="str">
        <f>Rural!A14</f>
        <v>Neimenggu</v>
      </c>
      <c r="B39">
        <v>0</v>
      </c>
      <c r="C39" s="26">
        <f>Rural!BP14</f>
        <v>99.935305828306127</v>
      </c>
    </row>
    <row r="40" spans="1:3" x14ac:dyDescent="0.2">
      <c r="A40" t="str">
        <f>Rural!A15</f>
        <v>Liaoning</v>
      </c>
      <c r="B40">
        <v>0</v>
      </c>
      <c r="C40" s="26">
        <f>Rural!BP15</f>
        <v>96.439824169321241</v>
      </c>
    </row>
    <row r="41" spans="1:3" x14ac:dyDescent="0.2">
      <c r="A41" t="str">
        <f>Rural!A16</f>
        <v>Jilin</v>
      </c>
      <c r="B41">
        <v>0</v>
      </c>
      <c r="C41" s="26">
        <f>Rural!BP16</f>
        <v>94.153907959053811</v>
      </c>
    </row>
    <row r="42" spans="1:3" x14ac:dyDescent="0.2">
      <c r="A42" t="str">
        <f>Rural!A17</f>
        <v>Heilongjiang</v>
      </c>
      <c r="B42">
        <v>0</v>
      </c>
      <c r="C42" s="26">
        <f>Rural!BP17</f>
        <v>96.379869998952984</v>
      </c>
    </row>
    <row r="43" spans="1:3" x14ac:dyDescent="0.2">
      <c r="A43" t="str">
        <f>Rural!A18</f>
        <v>Shanghai</v>
      </c>
      <c r="B43">
        <v>0</v>
      </c>
      <c r="C43" s="26">
        <f>Rural!BP18</f>
        <v>155.01635663378161</v>
      </c>
    </row>
    <row r="44" spans="1:3" x14ac:dyDescent="0.2">
      <c r="A44" t="str">
        <f>Rural!A19</f>
        <v>Jiangsu</v>
      </c>
      <c r="B44">
        <v>0</v>
      </c>
      <c r="C44" s="26">
        <f>Rural!BP19</f>
        <v>106.24809559669647</v>
      </c>
    </row>
    <row r="45" spans="1:3" x14ac:dyDescent="0.2">
      <c r="A45" t="str">
        <f>Rural!A20</f>
        <v>Zhejiang</v>
      </c>
      <c r="B45">
        <v>0</v>
      </c>
      <c r="C45" s="26">
        <f>Rural!BP20</f>
        <v>106.90491011435739</v>
      </c>
    </row>
    <row r="46" spans="1:3" x14ac:dyDescent="0.2">
      <c r="A46" t="str">
        <f>Rural!A21</f>
        <v>Anhui</v>
      </c>
      <c r="B46">
        <v>0</v>
      </c>
      <c r="C46" s="26">
        <f>Rural!BP21</f>
        <v>98.945138064969512</v>
      </c>
    </row>
    <row r="47" spans="1:3" x14ac:dyDescent="0.2">
      <c r="A47" t="str">
        <f>Rural!A22</f>
        <v>Fujian</v>
      </c>
      <c r="B47">
        <v>0</v>
      </c>
      <c r="C47" s="26">
        <f>Rural!BP22</f>
        <v>105.58920306513542</v>
      </c>
    </row>
    <row r="48" spans="1:3" x14ac:dyDescent="0.2">
      <c r="A48" t="str">
        <f>Rural!A23</f>
        <v>Jiangxi</v>
      </c>
      <c r="B48">
        <v>0</v>
      </c>
      <c r="C48" s="26">
        <f>Rural!BP23</f>
        <v>96.407836810393007</v>
      </c>
    </row>
    <row r="49" spans="1:3" x14ac:dyDescent="0.2">
      <c r="A49" t="str">
        <f>Rural!A24</f>
        <v>Shandong</v>
      </c>
      <c r="B49">
        <v>0</v>
      </c>
      <c r="C49" s="26">
        <f>Rural!BP24</f>
        <v>98.855765312353</v>
      </c>
    </row>
    <row r="50" spans="1:3" x14ac:dyDescent="0.2">
      <c r="A50" t="str">
        <f>Rural!A25</f>
        <v>Henan</v>
      </c>
      <c r="B50">
        <v>0</v>
      </c>
      <c r="C50" s="26">
        <f>Rural!BP25</f>
        <v>91.166140445243556</v>
      </c>
    </row>
    <row r="51" spans="1:3" x14ac:dyDescent="0.2">
      <c r="A51" t="str">
        <f>Rural!A26</f>
        <v>Hubei</v>
      </c>
      <c r="B51">
        <v>0</v>
      </c>
      <c r="C51" s="26">
        <f>Rural!BP26</f>
        <v>103.16513849960619</v>
      </c>
    </row>
    <row r="52" spans="1:3" x14ac:dyDescent="0.2">
      <c r="A52" t="str">
        <f>Rural!A27</f>
        <v>Hunan</v>
      </c>
      <c r="B52">
        <v>0</v>
      </c>
      <c r="C52" s="26">
        <f>Rural!BP27</f>
        <v>118.75018768352592</v>
      </c>
    </row>
    <row r="53" spans="1:3" x14ac:dyDescent="0.2">
      <c r="A53" t="str">
        <f>Rural!A28</f>
        <v>Guangdong</v>
      </c>
      <c r="B53">
        <v>0</v>
      </c>
      <c r="C53" s="26">
        <f>Rural!BP28</f>
        <v>128.30194455126423</v>
      </c>
    </row>
    <row r="54" spans="1:3" x14ac:dyDescent="0.2">
      <c r="A54" t="str">
        <f>Rural!A29</f>
        <v>Guangxi</v>
      </c>
      <c r="B54">
        <v>0</v>
      </c>
      <c r="C54" s="26">
        <f>Rural!BP29</f>
        <v>106.07759334102344</v>
      </c>
    </row>
    <row r="55" spans="1:3" x14ac:dyDescent="0.2">
      <c r="A55" t="str">
        <f>Rural!A30</f>
        <v>Hainan</v>
      </c>
      <c r="B55">
        <v>0</v>
      </c>
      <c r="C55" s="26">
        <f>Rural!BP30</f>
        <v>119.51912573075553</v>
      </c>
    </row>
    <row r="56" spans="1:3" x14ac:dyDescent="0.2">
      <c r="A56" t="str">
        <f>Rural!A31</f>
        <v>Sichuan</v>
      </c>
      <c r="B56">
        <v>0</v>
      </c>
      <c r="C56" s="26">
        <f>Rural!BP31</f>
        <v>96.238025651204353</v>
      </c>
    </row>
    <row r="57" spans="1:3" x14ac:dyDescent="0.2">
      <c r="A57" t="str">
        <f>Rural!A32</f>
        <v>Guizhou</v>
      </c>
      <c r="B57">
        <v>0</v>
      </c>
      <c r="C57" s="26">
        <f>Rural!BP32</f>
        <v>119.04999925477463</v>
      </c>
    </row>
    <row r="58" spans="1:3" x14ac:dyDescent="0.2">
      <c r="A58" t="str">
        <f>Rural!A33</f>
        <v>Yunnan</v>
      </c>
      <c r="B58">
        <v>0</v>
      </c>
      <c r="C58" s="26">
        <f>Rural!BP33</f>
        <v>125.51440974951639</v>
      </c>
    </row>
    <row r="59" spans="1:3" x14ac:dyDescent="0.2">
      <c r="A59" t="str">
        <f>Rural!A34</f>
        <v>Xizang</v>
      </c>
      <c r="B59">
        <v>0</v>
      </c>
      <c r="C59" s="26">
        <f>Rural!BP34</f>
        <v>113.70402363151396</v>
      </c>
    </row>
    <row r="60" spans="1:3" x14ac:dyDescent="0.2">
      <c r="A60" t="str">
        <f>Rural!A35</f>
        <v>Shaanxi</v>
      </c>
      <c r="B60">
        <v>0</v>
      </c>
      <c r="C60" s="26">
        <f>Rural!BP35</f>
        <v>116.48040781469179</v>
      </c>
    </row>
    <row r="61" spans="1:3" x14ac:dyDescent="0.2">
      <c r="A61" t="str">
        <f>Rural!A36</f>
        <v>Gansu</v>
      </c>
      <c r="B61">
        <v>0</v>
      </c>
      <c r="C61" s="26">
        <f>Rural!BP36</f>
        <v>112.45093188271943</v>
      </c>
    </row>
    <row r="62" spans="1:3" x14ac:dyDescent="0.2">
      <c r="A62" t="str">
        <f>Rural!A37</f>
        <v>Qinghai</v>
      </c>
      <c r="B62">
        <v>0</v>
      </c>
      <c r="C62" s="26">
        <f>Rural!BP37</f>
        <v>103.94092312786621</v>
      </c>
    </row>
    <row r="63" spans="1:3" x14ac:dyDescent="0.2">
      <c r="A63" t="str">
        <f>Rural!A38</f>
        <v>Ningxia</v>
      </c>
      <c r="B63">
        <v>0</v>
      </c>
      <c r="C63" s="26">
        <f>Rural!BP38</f>
        <v>101.97898947290427</v>
      </c>
    </row>
    <row r="64" spans="1:3" x14ac:dyDescent="0.2">
      <c r="A64" t="str">
        <f>Rural!A39</f>
        <v>Xinjiang</v>
      </c>
      <c r="B64">
        <v>0</v>
      </c>
      <c r="C64" s="26">
        <f>Rural!BP39</f>
        <v>109.33627031456355</v>
      </c>
    </row>
    <row r="65" spans="1:3" x14ac:dyDescent="0.2">
      <c r="A65" t="str">
        <f>Rural!A40</f>
        <v>Chongqing</v>
      </c>
      <c r="B65">
        <v>0</v>
      </c>
      <c r="C65" s="26">
        <f>Rural!BP40</f>
        <v>85.564230737169964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BDocument" ma:contentTypeID="0x010100F4C63C3BD852AE468EAEFD0E6C57C64F020066108A090A3C004BAF1E51123A4459C0" ma:contentTypeVersion="5" ma:contentTypeDescription="" ma:contentTypeScope="" ma:versionID="3088f0aad4d624958926c0025ee499a5">
  <xsd:schema xmlns:xsd="http://www.w3.org/2001/XMLSchema" xmlns:xs="http://www.w3.org/2001/XMLSchema" xmlns:p="http://schemas.microsoft.com/office/2006/metadata/properties" xmlns:ns3="3e02667f-0271-471b-bd6e-11a2e16def1d" targetNamespace="http://schemas.microsoft.com/office/2006/metadata/properties" ma:root="true" ma:fieldsID="8ecbb1a773be861fae7193675a2419bd" ns3:_=""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3:WBDocs_Document_Date" minOccurs="0"/>
                <xsd:element ref="ns3:WBDocs_Information_Classification"/>
                <xsd:element ref="ns3:TaxCatchAll" minOccurs="0"/>
                <xsd:element ref="ns3:TaxCatchAllLabel" minOccurs="0"/>
                <xsd:element ref="ns3:_dlc_DocId" minOccurs="0"/>
                <xsd:element ref="ns3:_dlc_DocIdUrl" minOccurs="0"/>
                <xsd:element ref="ns3:_dlc_DocIdPersistId" minOccurs="0"/>
                <xsd:element ref="ns3:WBDocs_Access_To_Info_Exception" minOccurs="0"/>
                <xsd:element ref="ns3:o1cb080a3dca4eb8a0fd03c7cc8bf8f7" minOccurs="0"/>
                <xsd:element ref="ns3:i008215bacac45029ee8cafff4c8e93b" minOccurs="0"/>
                <xsd:element ref="ns3:OneCMS_Subcategory" minOccurs="0"/>
                <xsd:element ref="ns3:OneCMS_Category" minOccurs="0"/>
                <xsd:element ref="ns3:Abstrac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WBDocs_Document_Date" ma:index="3" nillable="true" ma:displayName="Document Date" ma:default="[today]" ma:format="DateTime" ma:internalName="WBDocs_Document_Date" ma:readOnly="false">
      <xsd:simpleType>
        <xsd:restriction base="dms:DateTime"/>
      </xsd:simpleType>
    </xsd:element>
    <xsd:element name="WBDocs_Information_Classification" ma:index="4" ma:displayName="Information Classification" ma:default="Official Use Only" ma:format="Dropdown" ma:internalName="WBDocs_Information_Classification" ma:readOnly="false">
      <xsd:simpleType>
        <xsd:restriction base="dms:Choice">
          <xsd:enumeration value="Public"/>
          <xsd:enumeration value="Official Use Only"/>
          <xsd:enumeration value="Confidential"/>
          <xsd:enumeration value="Strictly Confidential"/>
        </xsd:restriction>
      </xsd:simpleType>
    </xsd:element>
    <xsd:element name="TaxCatchAll" ma:index="6" nillable="true" ma:displayName="Taxonomy Catch All Column" ma:hidden="true" ma:list="{fb5aaa68-b06f-48b3-b324-fc91c975c770}" ma:internalName="TaxCatchAll" ma:showField="CatchAllData" ma:web="7c52624b-c060-47e1-9ee7-0dede071f9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" nillable="true" ma:displayName="Taxonomy Catch All Column1" ma:hidden="true" ma:list="{fb5aaa68-b06f-48b3-b324-fc91c975c770}" ma:internalName="TaxCatchAllLabel" ma:readOnly="true" ma:showField="CatchAllDataLabel" ma:web="7c52624b-c060-47e1-9ee7-0dede071f9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WBDocs_Access_To_Info_Exception" ma:index="13" nillable="true" ma:displayName="Access to Info Exception" ma:default="12. Not Assessed" ma:format="Dropdown" ma:internalName="WBDocs_Access_To_Info_Exception" ma:readOnly="false">
      <xsd:simpleType>
        <xsd:restriction base="dms:Choice">
          <xsd:enumeration value="1. Personal"/>
          <xsd:enumeration value="2. Executive Director's Communications"/>
          <xsd:enumeration value="3. Board Ethics Committee"/>
          <xsd:enumeration value="4. Attorney-Client Privilege"/>
          <xsd:enumeration value="5. Security &amp; Safety"/>
          <xsd:enumeration value="6. Other Disclosure Regimes"/>
          <xsd:enumeration value="7. Client / Third Party Confidence"/>
          <xsd:enumeration value="8. Corporate/Administrative"/>
          <xsd:enumeration value="9. Deliberative"/>
          <xsd:enumeration value="10a-c. Financial - Forecast/Analysis/Transactions"/>
          <xsd:enumeration value="10d. Financial - Banking &amp; Billing"/>
          <xsd:enumeration value="11. Bank's Prerogative to Restrict"/>
          <xsd:enumeration value="12. Not Assessed"/>
          <xsd:enumeration value="13. Not Applicable"/>
          <xsd:enumeration value="Unknown Policy Restriction"/>
        </xsd:restriction>
      </xsd:simpleType>
    </xsd:element>
    <xsd:element name="o1cb080a3dca4eb8a0fd03c7cc8bf8f7" ma:index="15" nillable="true" ma:taxonomy="true" ma:internalName="o1cb080a3dca4eb8a0fd03c7cc8bf8f7" ma:taxonomyFieldName="WBDocs_Local_Document_Type" ma:displayName="Local Document Type" ma:readOnly="false" ma:default="" ma:fieldId="{81cb080a-3dca-4eb8-a0fd-03c7cc8bf8f7}" ma:taxonomyMulti="true" ma:sspId="2a6c10d7-b926-4fc0-945e-3cbf5049f6bd" ma:termSetId="ec380048-e675-43f7-9194-41567bcb0a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08215bacac45029ee8cafff4c8e93b" ma:index="17" nillable="true" ma:taxonomy="true" ma:internalName="i008215bacac45029ee8cafff4c8e93b" ma:taxonomyFieldName="WBDocs_Originating_Unit" ma:displayName="Originating unit" ma:readOnly="false" ma:default="" ma:fieldId="{2008215b-acac-4502-9ee8-cafff4c8e93b}" ma:taxonomyMulti="true" ma:sspId="2a6c10d7-b926-4fc0-945e-3cbf5049f6bd" ma:termSetId="806c0147-d557-463e-8bb0-983f4f318bd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neCMS_Subcategory" ma:index="21" nillable="true" ma:displayName="Subcategory" ma:hidden="true" ma:internalName="OneCMS_Subcategory" ma:readOnly="false">
      <xsd:simpleType>
        <xsd:restriction base="dms:Text"/>
      </xsd:simpleType>
    </xsd:element>
    <xsd:element name="OneCMS_Category" ma:index="22" nillable="true" ma:displayName="Category" ma:hidden="true" ma:internalName="OneCMS_Category" ma:readOnly="false">
      <xsd:simpleType>
        <xsd:restriction base="dms:Text"/>
      </xsd:simpleType>
    </xsd:element>
    <xsd:element name="Abstract" ma:index="23" nillable="true" ma:displayName="Abstract" ma:hidden="true" ma:internalName="Abstract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" ma:displayName="Author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277880-2C57-4DE3-9B8C-8F4B2A88AB7D}"/>
</file>

<file path=customXml/itemProps2.xml><?xml version="1.0" encoding="utf-8"?>
<ds:datastoreItem xmlns:ds="http://schemas.openxmlformats.org/officeDocument/2006/customXml" ds:itemID="{833BEBD1-3A48-4880-8E7E-78172B7EA68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A2F26D0-6167-45D7-876E-9F4ECA0F3CED}"/>
</file>

<file path=customXml/itemProps4.xml><?xml version="1.0" encoding="utf-8"?>
<ds:datastoreItem xmlns:ds="http://schemas.openxmlformats.org/officeDocument/2006/customXml" ds:itemID="{8E408FBB-6EED-440C-BFE6-D7B20982C253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50B011EB-F829-4A00-93CE-53B55F86891F}">
  <ds:schemaRefs>
    <ds:schemaRef ds:uri="http://schemas.microsoft.com/office/2006/metadata/properties"/>
    <ds:schemaRef ds:uri="http://schemas.microsoft.com/office/infopath/2007/PartnerControls"/>
    <ds:schemaRef ds:uri="3e02667f-0271-471b-bd6e-11a2e16def1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Rural</vt:lpstr>
      <vt:lpstr>Urban</vt:lpstr>
      <vt:lpstr>Total-province</vt:lpstr>
      <vt:lpstr>Summary</vt:lpstr>
      <vt:lpstr>Rural!Print_Area</vt:lpstr>
      <vt:lpstr>'Total-province'!Print_Area</vt:lpstr>
      <vt:lpstr>Urban!Print_Area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Sailesh Tiwari</dc:creator>
  <cp:keywords/>
  <dc:description/>
  <cp:lastModifiedBy>Veronica Sonia Montalva Talledo</cp:lastModifiedBy>
  <cp:revision/>
  <dcterms:created xsi:type="dcterms:W3CDTF">1996-10-14T23:33:28Z</dcterms:created>
  <dcterms:modified xsi:type="dcterms:W3CDTF">2024-04-15T19:42:24Z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  <property fmtid="{D5CDD505-2E9C-101B-9397-08002B2CF9AE}" pid="3" name="WBDocs_Originating_Unit">
    <vt:lpwstr/>
  </property>
  <property fmtid="{D5CDD505-2E9C-101B-9397-08002B2CF9AE}" pid="4" name="WBDocs_Local_Document_Type">
    <vt:lpwstr/>
  </property>
  <property fmtid="{D5CDD505-2E9C-101B-9397-08002B2CF9AE}" pid="5" name="MediaServiceImageTags">
    <vt:lpwstr/>
  </property>
  <property fmtid="{D5CDD505-2E9C-101B-9397-08002B2CF9AE}" pid="6" name="lcf76f155ced4ddcb4097134ff3c332f">
    <vt:lpwstr/>
  </property>
</Properties>
</file>